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бюджета'!$12:$13</definedName>
    <definedName name="_xlnm.Print_Area" localSheetId="0">'без учета счетов бюджета'!$A$1:$F$297</definedName>
  </definedNames>
  <calcPr calcId="124519"/>
</workbook>
</file>

<file path=xl/calcChain.xml><?xml version="1.0" encoding="utf-8"?>
<calcChain xmlns="http://schemas.openxmlformats.org/spreadsheetml/2006/main">
  <c r="F56" i="1"/>
  <c r="F295"/>
  <c r="F293"/>
  <c r="F292" s="1"/>
  <c r="F290"/>
  <c r="F289" s="1"/>
  <c r="F287"/>
  <c r="F286" s="1"/>
  <c r="F283"/>
  <c r="F282" s="1"/>
  <c r="F281" s="1"/>
  <c r="F279"/>
  <c r="F278" s="1"/>
  <c r="F277" s="1"/>
  <c r="F275"/>
  <c r="F273"/>
  <c r="F272" s="1"/>
  <c r="F271" s="1"/>
  <c r="F269"/>
  <c r="F268" s="1"/>
  <c r="F266"/>
  <c r="F264"/>
  <c r="F263" s="1"/>
  <c r="F262" s="1"/>
  <c r="F260"/>
  <c r="F258"/>
  <c r="F257" s="1"/>
  <c r="F256" s="1"/>
  <c r="F254"/>
  <c r="F253" s="1"/>
  <c r="F252" s="1"/>
  <c r="F250"/>
  <c r="F249" s="1"/>
  <c r="F285" l="1"/>
  <c r="F245"/>
  <c r="F244" s="1"/>
  <c r="F243" s="1"/>
  <c r="F242" s="1"/>
  <c r="F220"/>
  <c r="F240"/>
  <c r="F239" s="1"/>
  <c r="F238" s="1"/>
  <c r="F228"/>
  <c r="F230"/>
  <c r="F232"/>
  <c r="F234"/>
  <c r="F236"/>
  <c r="F222"/>
  <c r="F219" s="1"/>
  <c r="F217"/>
  <c r="F215"/>
  <c r="F213"/>
  <c r="F212" s="1"/>
  <c r="F210"/>
  <c r="F208"/>
  <c r="F206"/>
  <c r="F204"/>
  <c r="F202"/>
  <c r="F200"/>
  <c r="F198"/>
  <c r="F197" s="1"/>
  <c r="F191"/>
  <c r="F193"/>
  <c r="F195"/>
  <c r="F187"/>
  <c r="F184"/>
  <c r="F183" s="1"/>
  <c r="F182" s="1"/>
  <c r="F177"/>
  <c r="F176" s="1"/>
  <c r="F174"/>
  <c r="F172"/>
  <c r="F170"/>
  <c r="F168"/>
  <c r="F166"/>
  <c r="F164"/>
  <c r="F162"/>
  <c r="F160"/>
  <c r="F159" s="1"/>
  <c r="F158" s="1"/>
  <c r="F154"/>
  <c r="F156"/>
  <c r="F148"/>
  <c r="F147"/>
  <c r="F146" s="1"/>
  <c r="F143"/>
  <c r="F142" s="1"/>
  <c r="F138"/>
  <c r="F137" s="1"/>
  <c r="F190" l="1"/>
  <c r="F189" s="1"/>
  <c r="F181" s="1"/>
  <c r="F227"/>
  <c r="F226" s="1"/>
  <c r="F153"/>
  <c r="F152" s="1"/>
  <c r="F145" s="1"/>
  <c r="F135"/>
  <c r="F134" s="1"/>
  <c r="F133" s="1"/>
  <c r="F132" s="1"/>
  <c r="F130"/>
  <c r="F129" s="1"/>
  <c r="F128" s="1"/>
  <c r="F126"/>
  <c r="F125" s="1"/>
  <c r="F124" s="1"/>
  <c r="F122"/>
  <c r="F120"/>
  <c r="F118"/>
  <c r="F117" s="1"/>
  <c r="F115"/>
  <c r="F113"/>
  <c r="F111"/>
  <c r="F109"/>
  <c r="F107"/>
  <c r="F105"/>
  <c r="F104" s="1"/>
  <c r="F102"/>
  <c r="F101" s="1"/>
  <c r="F100" s="1"/>
  <c r="F98"/>
  <c r="F96"/>
  <c r="F95" s="1"/>
  <c r="F93"/>
  <c r="F91"/>
  <c r="F90" s="1"/>
  <c r="F89" s="1"/>
  <c r="F87"/>
  <c r="F84"/>
  <c r="F83" s="1"/>
  <c r="F82" s="1"/>
  <c r="F76"/>
  <c r="F80"/>
  <c r="F78"/>
  <c r="F74"/>
  <c r="F73" s="1"/>
  <c r="F71"/>
  <c r="F69"/>
  <c r="F68" s="1"/>
  <c r="F67" s="1"/>
  <c r="F64"/>
  <c r="F58"/>
  <c r="F55" s="1"/>
  <c r="F62"/>
  <c r="F61" s="1"/>
  <c r="F49"/>
  <c r="F52"/>
  <c r="F45"/>
  <c r="F43"/>
  <c r="F41"/>
  <c r="F39"/>
  <c r="F37"/>
  <c r="F35"/>
  <c r="F34" s="1"/>
  <c r="F32"/>
  <c r="F31" s="1"/>
  <c r="F29"/>
  <c r="F28" s="1"/>
  <c r="F26"/>
  <c r="F24"/>
  <c r="F20"/>
  <c r="F17"/>
  <c r="F16" s="1"/>
  <c r="F15" s="1"/>
  <c r="F54" l="1"/>
  <c r="F14" s="1"/>
  <c r="F297" s="1"/>
</calcChain>
</file>

<file path=xl/sharedStrings.xml><?xml version="1.0" encoding="utf-8"?>
<sst xmlns="http://schemas.openxmlformats.org/spreadsheetml/2006/main" count="1432" uniqueCount="298">
  <si>
    <t>Финансовый отдел муниципального образования "Звениговский муниципальный район"</t>
  </si>
  <si>
    <t>Наименование показателя</t>
  </si>
  <si>
    <t>Вед.</t>
  </si>
  <si>
    <t>Разд.</t>
  </si>
  <si>
    <t>Ц.ст.</t>
  </si>
  <si>
    <t>Расх.</t>
  </si>
  <si>
    <t>903</t>
  </si>
  <si>
    <t>0000</t>
  </si>
  <si>
    <t>0000000</t>
  </si>
  <si>
    <t>000</t>
  </si>
  <si>
    <t>0100</t>
  </si>
  <si>
    <t>0104</t>
  </si>
  <si>
    <t>0177014</t>
  </si>
  <si>
    <t>100</t>
  </si>
  <si>
    <t>200</t>
  </si>
  <si>
    <t>9992602</t>
  </si>
  <si>
    <t>800</t>
  </si>
  <si>
    <t>9992603</t>
  </si>
  <si>
    <t>9997026</t>
  </si>
  <si>
    <t>0105</t>
  </si>
  <si>
    <t>9995120</t>
  </si>
  <si>
    <t>0111</t>
  </si>
  <si>
    <t>0312605</t>
  </si>
  <si>
    <t>0113</t>
  </si>
  <si>
    <t>0542606</t>
  </si>
  <si>
    <t>0542608</t>
  </si>
  <si>
    <t>0542610</t>
  </si>
  <si>
    <t>0542611</t>
  </si>
  <si>
    <t>0612729</t>
  </si>
  <si>
    <t>9992609</t>
  </si>
  <si>
    <t>9992611</t>
  </si>
  <si>
    <t>9997018</t>
  </si>
  <si>
    <t>0300</t>
  </si>
  <si>
    <t>0304</t>
  </si>
  <si>
    <t>9995930</t>
  </si>
  <si>
    <t>0309</t>
  </si>
  <si>
    <t>0462635</t>
  </si>
  <si>
    <t>400</t>
  </si>
  <si>
    <t>9992636</t>
  </si>
  <si>
    <t>0400</t>
  </si>
  <si>
    <t>0405</t>
  </si>
  <si>
    <t>0535055</t>
  </si>
  <si>
    <t>0537155</t>
  </si>
  <si>
    <t>0409</t>
  </si>
  <si>
    <t>0427025</t>
  </si>
  <si>
    <t>0412</t>
  </si>
  <si>
    <t>0442722</t>
  </si>
  <si>
    <t>0522725</t>
  </si>
  <si>
    <t>0524981</t>
  </si>
  <si>
    <t>9997006</t>
  </si>
  <si>
    <t>0500</t>
  </si>
  <si>
    <t>0502</t>
  </si>
  <si>
    <t>0532726</t>
  </si>
  <si>
    <t>0534978</t>
  </si>
  <si>
    <t>0700</t>
  </si>
  <si>
    <t>0702</t>
  </si>
  <si>
    <t>0124938</t>
  </si>
  <si>
    <t>0272716</t>
  </si>
  <si>
    <t>0707</t>
  </si>
  <si>
    <t>0162706</t>
  </si>
  <si>
    <t>0732734</t>
  </si>
  <si>
    <t>1000</t>
  </si>
  <si>
    <t>1001</t>
  </si>
  <si>
    <t>9991201</t>
  </si>
  <si>
    <t>300</t>
  </si>
  <si>
    <t>1003</t>
  </si>
  <si>
    <t>0185020</t>
  </si>
  <si>
    <t>0187020</t>
  </si>
  <si>
    <t>0532728</t>
  </si>
  <si>
    <t>0534970</t>
  </si>
  <si>
    <t>0535018</t>
  </si>
  <si>
    <t>9991025</t>
  </si>
  <si>
    <t>1004</t>
  </si>
  <si>
    <t>0191029</t>
  </si>
  <si>
    <t>0191032</t>
  </si>
  <si>
    <t>0195082</t>
  </si>
  <si>
    <t>1100</t>
  </si>
  <si>
    <t>1102</t>
  </si>
  <si>
    <t>0152612</t>
  </si>
  <si>
    <t>1200</t>
  </si>
  <si>
    <t>1202</t>
  </si>
  <si>
    <t>0292614</t>
  </si>
  <si>
    <t>600</t>
  </si>
  <si>
    <t>930</t>
  </si>
  <si>
    <t>0102</t>
  </si>
  <si>
    <t>9992601</t>
  </si>
  <si>
    <t>0103</t>
  </si>
  <si>
    <t>957</t>
  </si>
  <si>
    <t>0282602</t>
  </si>
  <si>
    <t>0252620</t>
  </si>
  <si>
    <t>0257010</t>
  </si>
  <si>
    <t>0800</t>
  </si>
  <si>
    <t>0801</t>
  </si>
  <si>
    <t>0212621</t>
  </si>
  <si>
    <t>0212625</t>
  </si>
  <si>
    <t>0217010</t>
  </si>
  <si>
    <t>0222623</t>
  </si>
  <si>
    <t>0225144</t>
  </si>
  <si>
    <t>0225146</t>
  </si>
  <si>
    <t>0227010</t>
  </si>
  <si>
    <t>0232622</t>
  </si>
  <si>
    <t>0804</t>
  </si>
  <si>
    <t>0282633</t>
  </si>
  <si>
    <t>974</t>
  </si>
  <si>
    <t>0197017</t>
  </si>
  <si>
    <t>01Б2602</t>
  </si>
  <si>
    <t>0701</t>
  </si>
  <si>
    <t>0112630</t>
  </si>
  <si>
    <t>0117010</t>
  </si>
  <si>
    <t>0117086</t>
  </si>
  <si>
    <t>0122631</t>
  </si>
  <si>
    <t>0122912</t>
  </si>
  <si>
    <t>0127009</t>
  </si>
  <si>
    <t>0127010</t>
  </si>
  <si>
    <t>0127011</t>
  </si>
  <si>
    <t>0132632</t>
  </si>
  <si>
    <t>0137010</t>
  </si>
  <si>
    <t>0147022</t>
  </si>
  <si>
    <t>0147023</t>
  </si>
  <si>
    <t>0147024</t>
  </si>
  <si>
    <t>0709</t>
  </si>
  <si>
    <t>0172707</t>
  </si>
  <si>
    <t>01Б2633</t>
  </si>
  <si>
    <t>0191001</t>
  </si>
  <si>
    <t>0195260</t>
  </si>
  <si>
    <t>0197012</t>
  </si>
  <si>
    <t>0197013</t>
  </si>
  <si>
    <t>0197400</t>
  </si>
  <si>
    <t>1101</t>
  </si>
  <si>
    <t>0152626</t>
  </si>
  <si>
    <t>992</t>
  </si>
  <si>
    <t>0106</t>
  </si>
  <si>
    <t>0332602</t>
  </si>
  <si>
    <t>0200</t>
  </si>
  <si>
    <t>0203</t>
  </si>
  <si>
    <t>0315118</t>
  </si>
  <si>
    <t>500</t>
  </si>
  <si>
    <t>0422720</t>
  </si>
  <si>
    <t>0501</t>
  </si>
  <si>
    <t>0459502</t>
  </si>
  <si>
    <t>0459602</t>
  </si>
  <si>
    <t>9994952</t>
  </si>
  <si>
    <t>0215148</t>
  </si>
  <si>
    <t>1300</t>
  </si>
  <si>
    <t>1301</t>
  </si>
  <si>
    <t>0322616</t>
  </si>
  <si>
    <t>700</t>
  </si>
  <si>
    <t>1400</t>
  </si>
  <si>
    <t>1401</t>
  </si>
  <si>
    <t>0317300</t>
  </si>
  <si>
    <t>1402</t>
  </si>
  <si>
    <t>0317310</t>
  </si>
  <si>
    <t>1403</t>
  </si>
  <si>
    <t>0312912</t>
  </si>
  <si>
    <t>0317010</t>
  </si>
  <si>
    <t>ВСЕГО РАСХОДОВ:</t>
  </si>
  <si>
    <t>Администрация муниципального образования "Звениговский муниципальный район"</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</si>
  <si>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</si>
  <si>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</si>
  <si>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</si>
  <si>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</si>
  <si>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</si>
  <si>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Центральный аппарат</t>
  </si>
  <si>
    <t>Иные бюджетные ассигнования</t>
  </si>
  <si>
    <t>Глава местной администрации (исполнительно-распорядительного органа муниципального образования)</t>
  </si>
  <si>
    <t>Субвенции на осуществление отдельных государственных полномочий по созданию административных комиссий</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</si>
  <si>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</si>
  <si>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</si>
  <si>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t>
  </si>
  <si>
    <t>Резервные фонды местных администраций</t>
  </si>
  <si>
    <t>Другие общегосударственные вопросы</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</si>
  <si>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</si>
  <si>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</si>
  <si>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</si>
  <si>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</si>
  <si>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Реализация мероприятий по развитию муниципальной службы в Звениговском районе</t>
  </si>
  <si>
    <t>Расходы на содержание архива</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</si>
  <si>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</si>
  <si>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</si>
  <si>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</si>
  <si>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</si>
  <si>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</si>
  <si>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Предупреждение и ликвидация последствий чрезвычайных ситуаций и стихийных бедствий природного и техногенного характера</t>
  </si>
  <si>
    <t>Капитальные вложения в объекты недвижимого имущества государственной (муниципальной) собственности</t>
  </si>
  <si>
    <t>Расходы на содержание единой диспетчерской службы</t>
  </si>
  <si>
    <t>НАЦИОНАЛЬНАЯ ЭКОНОМИКА</t>
  </si>
  <si>
    <t>Сельское хозяйство и рыболовство</t>
  </si>
  <si>
    <t>Субсидии на возмещение  части процентной ставки по долгосрочным, среднесрочным и краткосрочным кредитам, взятым малыми формами хозяйствования</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</si>
  <si>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</si>
  <si>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Дорожное хозяйство (дорожные фонды)</t>
  </si>
  <si>
    <t>Другие вопросы в области национальной экономики</t>
  </si>
  <si>
    <t>Усовершенствование территориального планирования и благоустройства территории</t>
  </si>
  <si>
    <t>Мероприятия по развитию малого и среднего предпринимательства</t>
  </si>
  <si>
    <t>Субсидии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межбюджетные субсидии органам местного самоуправления</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</si>
  <si>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</si>
  <si>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ЖИЛИЩНО-КОММУНАЛЬНОЕ ХОЗЯЙСТВО</t>
  </si>
  <si>
    <t>Коммунальное хозяйство</t>
  </si>
  <si>
    <t>Вввод в действие новых газопроводов</t>
  </si>
  <si>
    <t>Газификация населенных пунктов Республики Марий Эл</t>
  </si>
  <si>
    <t>ОБРАЗОВАНИЕ</t>
  </si>
  <si>
    <t>Общее образование</t>
  </si>
  <si>
    <t>Развитие и укрепление материально-технической базы образовательных организаций Республики Марий Эл</t>
  </si>
  <si>
    <t>Инвестиции и капитальные вложения в объекты культуры</t>
  </si>
  <si>
    <t>Молодежная политика и оздоровление детей</t>
  </si>
  <si>
    <t>Мероприятия по патриотическому воспитанию населения</t>
  </si>
  <si>
    <t>Мероприятия по профилактике наркомании в Звениговском районе</t>
  </si>
  <si>
    <t>СОЦИАЛЬНАЯ ПОЛИТИКА</t>
  </si>
  <si>
    <t>Пенсионное обеспечение</t>
  </si>
  <si>
    <t>Пенсия за выслугу лет лицам, замещавшим должности муниципальной службы</t>
  </si>
  <si>
    <t>Социальное обеспечение и иные выплаты населению</t>
  </si>
  <si>
    <t>Социальное обеспечение населения</t>
  </si>
  <si>
    <t>Субсидии на мероприятия подпрограммы "Обеспечение жильем молодых семей" в рамках федеральной целевой программы "Жилище"  на 2011 - 2015 годы</t>
  </si>
  <si>
    <t>Жилье для молодой семьи</t>
  </si>
  <si>
    <t>Улучшение жилищных условий граждан, проживающих в сельской местности, в том числе молодых семей и специалистов</t>
  </si>
  <si>
    <t>Устойчивое развитие сельских территорий на 2014 - 2017 годы и на период до 2020 года, софинансирование из республиканского бюджета Республики Марий Эл</t>
  </si>
  <si>
    <t>Субсидии на реализацию мероприятий федеральной целевой программы "Устойчивое развитие сельских территорий на 2014-2017 годы и на период до 2020 года".</t>
  </si>
  <si>
    <t>Социальные выплаты на возмещение части процентной ставки по кредитам, привлекаемым гражданами на газификацию индивидуального жилья</t>
  </si>
  <si>
    <t>Охрана семьи и детства</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</si>
  <si>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</si>
  <si>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</si>
  <si>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</si>
  <si>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</si>
  <si>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</si>
  <si>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Мероприятия в области спорта и физической культуры</t>
  </si>
  <si>
    <t>СРЕДСТВА МАССОВОЙ ИНФОРМАЦИИ</t>
  </si>
  <si>
    <t>Периодическая печать и издательства</t>
  </si>
  <si>
    <t>Расходы на обеспечение деятельности средств массовой информации</t>
  </si>
  <si>
    <t>Предоставление субсидий бюджетным, автономным учреждениям и иным некоммерческим организациям</t>
  </si>
  <si>
    <t>Собрание депутатов муниципального образования "Звениговский муниципальный район"</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</si>
  <si>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</si>
  <si>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</si>
  <si>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</si>
  <si>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Отдел культуры администрации муниципального образования "Звениговский муниципальный район"</t>
  </si>
  <si>
    <t>Расходы на обеспечение деятельности учреждений по внешкольной работе с детьми</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</si>
  <si>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</si>
  <si>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КУЛЬТУРА, КИНЕМАТОГРАФИЯ</t>
  </si>
  <si>
    <t>Культура</t>
  </si>
  <si>
    <t>Расходы на обеспечение деятельности культурно-досуговых учреждений</t>
  </si>
  <si>
    <t>Расходы на обеспечение деятельности иных учреждений культуры</t>
  </si>
  <si>
    <t>Расходы на обеспечение деятельности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</si>
  <si>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</si>
  <si>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</si>
  <si>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Расходы на обеспечение деятельности музеев</t>
  </si>
  <si>
    <t>Другие вопросы в области культуры, кинематографии</t>
  </si>
  <si>
    <t>Расходы на обеспечение деятельности централизованных бухгалтерий, структурных подразделений и отделов, не входящих в центральный аппарат</t>
  </si>
  <si>
    <t>Отдел образования администрации муниципального образования "Звениговский муниципальный район"</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</si>
  <si>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</si>
  <si>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Дошкольное образование</t>
  </si>
  <si>
    <t>Расходы на обеспечение деятельности дошкольных учреждений</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</si>
  <si>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</si>
  <si>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Расходы на обеспечение деятельности общеобразовательных учреждений</t>
  </si>
  <si>
    <t>Резервный фонд Правительства Республики Марий Эл</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</si>
  <si>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</si>
  <si>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</si>
  <si>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Субсидии на организацию отдыха детей в каникулярное время из республиканского бюджета Республики Марий Эл</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</si>
  <si>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</si>
  <si>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</si>
  <si>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Другие вопросы в области образования</t>
  </si>
  <si>
    <t>Профилактика безнадзорности и правонарушений несовершеннолетних в Звениговском районе</t>
  </si>
  <si>
    <t>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из республиканского бюджета Республики Марий Эл</t>
  </si>
  <si>
    <t>Субвенция на выплату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</si>
  <si>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</si>
  <si>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Субвенции на осуществление государственных полномочий по предоставлению детям-сиротам,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</si>
  <si>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</si>
  <si>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Физическая культура</t>
  </si>
  <si>
    <t>Расходы на обеспечение деятельности спортивных учреждений</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</si>
  <si>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</si>
  <si>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</si>
  <si>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</si>
  <si>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</si>
  <si>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Межбюджетные трансферты</t>
  </si>
  <si>
    <t>Мероприятия в отношении автомобильных дорог общего пользования местного значения за счет средств районного бюджета</t>
  </si>
  <si>
    <t>Осуществление целевых мероприятий в отношений автомобильных дорог общего пользования местного значения за счет средств республиканского бюджета Республики Марий Эл</t>
  </si>
  <si>
    <t>Жилищное хозяйство</t>
  </si>
  <si>
    <t>Обеспечение мероприятий по переселению граждан из аварийного жилищного фонда</t>
  </si>
  <si>
    <t>Модернизация объектов коммунальной инфраструктуры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</si>
  <si>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</si>
  <si>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</si>
  <si>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</si>
  <si>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</si>
  <si>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Обслуживание государственного (муниципального) долга</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</si>
  <si>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</si>
  <si>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</si>
  <si>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Дотация на выравнивание бюджетной обеспеченности поселений</t>
  </si>
  <si>
    <t>Иные дотации</t>
  </si>
  <si>
    <t>Поддержка мер по обеспечению сбалансированности бюджетов поселений</t>
  </si>
  <si>
    <t>Прочие межбюджетные трансферты общего характера</t>
  </si>
  <si>
    <t>план</t>
  </si>
  <si>
    <t xml:space="preserve">                                     Приложение № 9</t>
  </si>
  <si>
    <t xml:space="preserve">                                             к Решению собрания депутатов</t>
  </si>
  <si>
    <t xml:space="preserve">                                      "О бюджете муниципального образования</t>
  </si>
  <si>
    <t xml:space="preserve">                                     "Звениговский муниципальный район" на 2015 год</t>
  </si>
  <si>
    <t xml:space="preserve">                                          и на плановый период 2016 и 2017 годов"</t>
  </si>
  <si>
    <t xml:space="preserve">       ВЕДОМСТВЕННАЯ СТРУКТУРА</t>
  </si>
  <si>
    <t xml:space="preserve">        расходов  бюджета   муниципального образования </t>
  </si>
  <si>
    <t xml:space="preserve">       "Звениговский муниципальный район" на 2015 год</t>
  </si>
  <si>
    <t>тыс.рублей</t>
  </si>
  <si>
    <t>в редакции Решения от  "30" сентября  2015 года № 97</t>
  </si>
</sst>
</file>

<file path=xl/styles.xml><?xml version="1.0" encoding="utf-8"?>
<styleSheet xmlns="http://schemas.openxmlformats.org/spreadsheetml/2006/main">
  <fonts count="23">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sz val="14"/>
      <color rgb="FF000000"/>
      <name val="Times New Roman"/>
      <family val="1"/>
      <charset val="204"/>
    </font>
    <font>
      <sz val="14"/>
      <name val="Times New Roman"/>
      <family val="1"/>
      <charset val="204"/>
    </font>
    <font>
      <b/>
      <sz val="14"/>
      <name val="Times New Roma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18" fillId="33" borderId="0" xfId="0" applyFont="1" applyFill="1"/>
    <xf numFmtId="0" fontId="19" fillId="33" borderId="0" xfId="0" applyFont="1" applyFill="1"/>
    <xf numFmtId="0" fontId="19" fillId="33" borderId="0" xfId="0" applyFont="1" applyFill="1" applyAlignment="1">
      <alignment wrapText="1"/>
    </xf>
    <xf numFmtId="0" fontId="21" fillId="0" borderId="0" xfId="0" applyNumberFormat="1" applyFont="1" applyFill="1" applyBorder="1" applyAlignment="1" applyProtection="1">
      <alignment vertical="top"/>
    </xf>
    <xf numFmtId="0" fontId="21" fillId="0" borderId="0" xfId="0" applyNumberFormat="1" applyFont="1" applyFill="1" applyBorder="1" applyAlignment="1" applyProtection="1"/>
    <xf numFmtId="0" fontId="22" fillId="0" borderId="0" xfId="0" applyNumberFormat="1" applyFont="1" applyFill="1" applyBorder="1" applyAlignment="1" applyProtection="1">
      <alignment vertical="top"/>
    </xf>
    <xf numFmtId="0" fontId="19" fillId="33" borderId="0" xfId="0" applyFont="1" applyFill="1" applyAlignment="1">
      <alignment horizontal="left" wrapText="1"/>
    </xf>
    <xf numFmtId="0" fontId="21" fillId="0" borderId="0" xfId="0" applyNumberFormat="1" applyFont="1" applyFill="1" applyBorder="1" applyAlignment="1" applyProtection="1">
      <alignment horizontal="right" vertical="top"/>
    </xf>
    <xf numFmtId="0" fontId="21" fillId="0" borderId="0" xfId="0" applyNumberFormat="1" applyFont="1" applyFill="1" applyBorder="1" applyAlignment="1" applyProtection="1">
      <alignment horizontal="right"/>
    </xf>
    <xf numFmtId="0" fontId="22" fillId="0" borderId="0" xfId="0" applyNumberFormat="1" applyFont="1" applyFill="1" applyBorder="1" applyAlignment="1" applyProtection="1">
      <alignment horizontal="center" vertical="top"/>
    </xf>
    <xf numFmtId="0" fontId="20" fillId="34" borderId="0" xfId="0" applyFont="1" applyFill="1" applyBorder="1" applyAlignment="1">
      <alignment horizontal="left" vertical="center" wrapText="1"/>
    </xf>
    <xf numFmtId="49" fontId="20" fillId="34" borderId="0" xfId="0" applyNumberFormat="1" applyFont="1" applyFill="1" applyBorder="1" applyAlignment="1">
      <alignment horizontal="center" vertical="center" shrinkToFit="1"/>
    </xf>
    <xf numFmtId="4" fontId="20" fillId="34" borderId="0" xfId="0" applyNumberFormat="1" applyFont="1" applyFill="1" applyBorder="1" applyAlignment="1">
      <alignment horizontal="center" vertical="center" shrinkToFit="1"/>
    </xf>
    <xf numFmtId="0" fontId="20" fillId="34" borderId="0" xfId="0" applyFont="1" applyFill="1" applyBorder="1" applyAlignment="1">
      <alignment horizontal="left"/>
    </xf>
    <xf numFmtId="4" fontId="20" fillId="34" borderId="0" xfId="0" applyNumberFormat="1" applyFont="1" applyFill="1" applyBorder="1" applyAlignment="1">
      <alignment horizontal="right" vertical="top" shrinkToFit="1"/>
    </xf>
    <xf numFmtId="0" fontId="19" fillId="33" borderId="0" xfId="0" applyFont="1" applyFill="1" applyBorder="1" applyAlignment="1"/>
    <xf numFmtId="0" fontId="20" fillId="33" borderId="0" xfId="0" applyFont="1" applyFill="1" applyBorder="1" applyAlignment="1"/>
    <xf numFmtId="0" fontId="20" fillId="34" borderId="10" xfId="0"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K299"/>
  <sheetViews>
    <sheetView tabSelected="1" workbookViewId="0">
      <pane ySplit="13" topLeftCell="A143" activePane="bottomLeft" state="frozen"/>
      <selection pane="bottomLeft" activeCell="A12" sqref="A12:F13"/>
    </sheetView>
  </sheetViews>
  <sheetFormatPr defaultRowHeight="12.75" outlineLevelRow="4"/>
  <cols>
    <col min="1" max="1" width="52.85546875" customWidth="1"/>
    <col min="2" max="3" width="8.5703125" customWidth="1"/>
    <col min="4" max="4" width="11.42578125" customWidth="1"/>
    <col min="5" max="5" width="8.5703125" customWidth="1"/>
    <col min="6" max="6" width="13" customWidth="1"/>
  </cols>
  <sheetData>
    <row r="1" spans="1:11" ht="18.75">
      <c r="A1" s="2"/>
      <c r="B1" s="3" t="s">
        <v>288</v>
      </c>
      <c r="C1" s="3"/>
      <c r="D1" s="3"/>
      <c r="E1" s="3"/>
      <c r="F1" s="3"/>
      <c r="G1" s="3"/>
      <c r="H1" s="3"/>
      <c r="I1" s="3"/>
      <c r="J1" s="3"/>
      <c r="K1" s="1"/>
    </row>
    <row r="2" spans="1:11" ht="18.75">
      <c r="A2" s="7" t="s">
        <v>289</v>
      </c>
      <c r="B2" s="7"/>
      <c r="C2" s="7"/>
      <c r="D2" s="7"/>
      <c r="E2" s="7"/>
      <c r="F2" s="7"/>
      <c r="G2" s="3"/>
      <c r="H2" s="3"/>
      <c r="I2" s="3"/>
      <c r="J2" s="3"/>
      <c r="K2" s="3"/>
    </row>
    <row r="3" spans="1:11" ht="18.75">
      <c r="A3" s="7" t="s">
        <v>290</v>
      </c>
      <c r="B3" s="7"/>
      <c r="C3" s="7"/>
      <c r="D3" s="7"/>
      <c r="E3" s="7"/>
      <c r="F3" s="7"/>
      <c r="G3" s="3"/>
      <c r="H3" s="3"/>
      <c r="I3" s="3"/>
      <c r="J3" s="3"/>
      <c r="K3" s="3"/>
    </row>
    <row r="4" spans="1:11" ht="18.75">
      <c r="A4" s="7" t="s">
        <v>291</v>
      </c>
      <c r="B4" s="7"/>
      <c r="C4" s="7"/>
      <c r="D4" s="7"/>
      <c r="E4" s="7"/>
      <c r="F4" s="7"/>
      <c r="G4" s="3"/>
      <c r="H4" s="3"/>
      <c r="I4" s="3"/>
      <c r="J4" s="3"/>
      <c r="K4" s="3"/>
    </row>
    <row r="5" spans="1:11" ht="18.75">
      <c r="A5" s="7" t="s">
        <v>292</v>
      </c>
      <c r="B5" s="7"/>
      <c r="C5" s="7"/>
      <c r="D5" s="7"/>
      <c r="E5" s="7"/>
      <c r="F5" s="7"/>
      <c r="G5" s="3"/>
      <c r="H5" s="3"/>
      <c r="I5" s="3"/>
      <c r="J5" s="3"/>
      <c r="K5" s="3"/>
    </row>
    <row r="6" spans="1:11" ht="18.75">
      <c r="A6" s="8" t="s">
        <v>297</v>
      </c>
      <c r="B6" s="8"/>
      <c r="C6" s="8"/>
      <c r="D6" s="8"/>
      <c r="E6" s="8"/>
      <c r="F6" s="8"/>
      <c r="G6" s="4"/>
      <c r="H6" s="4"/>
      <c r="I6" s="4"/>
      <c r="J6" s="4"/>
      <c r="K6" s="4"/>
    </row>
    <row r="7" spans="1:11">
      <c r="A7" s="2"/>
      <c r="B7" s="2"/>
      <c r="C7" s="2"/>
      <c r="D7" s="2"/>
      <c r="E7" s="2"/>
      <c r="F7" s="2"/>
      <c r="G7" s="1"/>
      <c r="H7" s="1"/>
      <c r="I7" s="1"/>
      <c r="J7" s="1"/>
      <c r="K7" s="1"/>
    </row>
    <row r="8" spans="1:11" ht="18.75">
      <c r="A8" s="9" t="s">
        <v>293</v>
      </c>
      <c r="B8" s="9"/>
      <c r="C8" s="9"/>
      <c r="D8" s="9"/>
      <c r="E8" s="9"/>
      <c r="F8" s="9"/>
      <c r="G8" s="5"/>
      <c r="H8" s="1"/>
      <c r="I8" s="1"/>
      <c r="J8" s="1"/>
      <c r="K8" s="1"/>
    </row>
    <row r="9" spans="1:11" ht="22.5" customHeight="1">
      <c r="A9" s="9" t="s">
        <v>294</v>
      </c>
      <c r="B9" s="9"/>
      <c r="C9" s="9"/>
      <c r="D9" s="9"/>
      <c r="E9" s="9"/>
      <c r="F9" s="9"/>
      <c r="G9" s="5"/>
      <c r="H9" s="1"/>
      <c r="I9" s="1"/>
      <c r="J9" s="1"/>
      <c r="K9" s="1"/>
    </row>
    <row r="10" spans="1:11" ht="20.25" customHeight="1">
      <c r="A10" s="9" t="s">
        <v>295</v>
      </c>
      <c r="B10" s="9"/>
      <c r="C10" s="9"/>
      <c r="D10" s="9"/>
      <c r="E10" s="9"/>
      <c r="F10" s="9"/>
      <c r="G10" s="5"/>
      <c r="H10" s="1"/>
      <c r="I10" s="1"/>
      <c r="J10" s="1"/>
      <c r="K10" s="1"/>
    </row>
    <row r="11" spans="1:11" ht="25.5" customHeight="1">
      <c r="A11" s="15"/>
      <c r="B11" s="15"/>
      <c r="C11" s="15"/>
      <c r="D11" s="15"/>
      <c r="E11" s="15"/>
      <c r="F11" s="16" t="s">
        <v>296</v>
      </c>
    </row>
    <row r="12" spans="1:11" ht="12.75" customHeight="1">
      <c r="A12" s="17" t="s">
        <v>1</v>
      </c>
      <c r="B12" s="17" t="s">
        <v>2</v>
      </c>
      <c r="C12" s="17" t="s">
        <v>3</v>
      </c>
      <c r="D12" s="17" t="s">
        <v>4</v>
      </c>
      <c r="E12" s="17" t="s">
        <v>5</v>
      </c>
      <c r="F12" s="17" t="s">
        <v>287</v>
      </c>
    </row>
    <row r="13" spans="1:11" ht="27" customHeight="1">
      <c r="A13" s="17"/>
      <c r="B13" s="17"/>
      <c r="C13" s="17"/>
      <c r="D13" s="17"/>
      <c r="E13" s="17"/>
      <c r="F13" s="17"/>
    </row>
    <row r="14" spans="1:11" ht="56.25">
      <c r="A14" s="10" t="s">
        <v>156</v>
      </c>
      <c r="B14" s="11" t="s">
        <v>6</v>
      </c>
      <c r="C14" s="11" t="s">
        <v>7</v>
      </c>
      <c r="D14" s="11" t="s">
        <v>8</v>
      </c>
      <c r="E14" s="11" t="s">
        <v>9</v>
      </c>
      <c r="F14" s="12">
        <f>F15+F54+F67+F82+F89+F100+F124+F128</f>
        <v>54876.957340000001</v>
      </c>
    </row>
    <row r="15" spans="1:11" ht="21" customHeight="1" outlineLevel="1">
      <c r="A15" s="10" t="s">
        <v>157</v>
      </c>
      <c r="B15" s="11" t="s">
        <v>6</v>
      </c>
      <c r="C15" s="11" t="s">
        <v>10</v>
      </c>
      <c r="D15" s="11" t="s">
        <v>8</v>
      </c>
      <c r="E15" s="11" t="s">
        <v>9</v>
      </c>
      <c r="F15" s="12">
        <f>F16+F28+F31+F34</f>
        <v>22467.646999999997</v>
      </c>
    </row>
    <row r="16" spans="1:11" ht="94.5" customHeight="1" outlineLevel="2">
      <c r="A16" s="10" t="s">
        <v>158</v>
      </c>
      <c r="B16" s="11" t="s">
        <v>6</v>
      </c>
      <c r="C16" s="11" t="s">
        <v>11</v>
      </c>
      <c r="D16" s="11" t="s">
        <v>8</v>
      </c>
      <c r="E16" s="11" t="s">
        <v>9</v>
      </c>
      <c r="F16" s="12">
        <f>F17+F20+F24+F26</f>
        <v>20307.221999999998</v>
      </c>
    </row>
    <row r="17" spans="1:6" ht="93" customHeight="1" outlineLevel="3">
      <c r="A17" s="10" t="s">
        <v>159</v>
      </c>
      <c r="B17" s="11" t="s">
        <v>6</v>
      </c>
      <c r="C17" s="11" t="s">
        <v>11</v>
      </c>
      <c r="D17" s="11" t="s">
        <v>12</v>
      </c>
      <c r="E17" s="11" t="s">
        <v>9</v>
      </c>
      <c r="F17" s="12">
        <f>F18+F19</f>
        <v>307</v>
      </c>
    </row>
    <row r="18" spans="1:6" ht="114.75" customHeight="1" outlineLevel="4">
      <c r="A18" s="10" t="s">
        <v>160</v>
      </c>
      <c r="B18" s="11" t="s">
        <v>6</v>
      </c>
      <c r="C18" s="11" t="s">
        <v>11</v>
      </c>
      <c r="D18" s="11" t="s">
        <v>12</v>
      </c>
      <c r="E18" s="11" t="s">
        <v>13</v>
      </c>
      <c r="F18" s="12">
        <v>265</v>
      </c>
    </row>
    <row r="19" spans="1:6" ht="56.25" outlineLevel="4">
      <c r="A19" s="10" t="s">
        <v>161</v>
      </c>
      <c r="B19" s="11" t="s">
        <v>6</v>
      </c>
      <c r="C19" s="11" t="s">
        <v>11</v>
      </c>
      <c r="D19" s="11" t="s">
        <v>12</v>
      </c>
      <c r="E19" s="11" t="s">
        <v>14</v>
      </c>
      <c r="F19" s="12">
        <v>42</v>
      </c>
    </row>
    <row r="20" spans="1:6" ht="18.75" outlineLevel="3">
      <c r="A20" s="10" t="s">
        <v>162</v>
      </c>
      <c r="B20" s="11" t="s">
        <v>6</v>
      </c>
      <c r="C20" s="11" t="s">
        <v>11</v>
      </c>
      <c r="D20" s="11" t="s">
        <v>15</v>
      </c>
      <c r="E20" s="11" t="s">
        <v>9</v>
      </c>
      <c r="F20" s="12">
        <f>F21+F22+F23</f>
        <v>18952.221999999998</v>
      </c>
    </row>
    <row r="21" spans="1:6" ht="115.5" customHeight="1" outlineLevel="4">
      <c r="A21" s="10" t="s">
        <v>160</v>
      </c>
      <c r="B21" s="11" t="s">
        <v>6</v>
      </c>
      <c r="C21" s="11" t="s">
        <v>11</v>
      </c>
      <c r="D21" s="11" t="s">
        <v>15</v>
      </c>
      <c r="E21" s="11" t="s">
        <v>13</v>
      </c>
      <c r="F21" s="12">
        <v>14781</v>
      </c>
    </row>
    <row r="22" spans="1:6" ht="56.25" outlineLevel="4">
      <c r="A22" s="10" t="s">
        <v>161</v>
      </c>
      <c r="B22" s="11" t="s">
        <v>6</v>
      </c>
      <c r="C22" s="11" t="s">
        <v>11</v>
      </c>
      <c r="D22" s="11" t="s">
        <v>15</v>
      </c>
      <c r="E22" s="11" t="s">
        <v>14</v>
      </c>
      <c r="F22" s="12">
        <v>3785.0680000000002</v>
      </c>
    </row>
    <row r="23" spans="1:6" ht="18.75" outlineLevel="4">
      <c r="A23" s="10" t="s">
        <v>163</v>
      </c>
      <c r="B23" s="11" t="s">
        <v>6</v>
      </c>
      <c r="C23" s="11" t="s">
        <v>11</v>
      </c>
      <c r="D23" s="11" t="s">
        <v>15</v>
      </c>
      <c r="E23" s="11" t="s">
        <v>16</v>
      </c>
      <c r="F23" s="12">
        <v>386.154</v>
      </c>
    </row>
    <row r="24" spans="1:6" ht="60.75" customHeight="1" outlineLevel="3">
      <c r="A24" s="10" t="s">
        <v>164</v>
      </c>
      <c r="B24" s="11" t="s">
        <v>6</v>
      </c>
      <c r="C24" s="11" t="s">
        <v>11</v>
      </c>
      <c r="D24" s="11" t="s">
        <v>17</v>
      </c>
      <c r="E24" s="11" t="s">
        <v>9</v>
      </c>
      <c r="F24" s="12">
        <f>F25</f>
        <v>1042</v>
      </c>
    </row>
    <row r="25" spans="1:6" ht="116.25" customHeight="1" outlineLevel="4">
      <c r="A25" s="10" t="s">
        <v>160</v>
      </c>
      <c r="B25" s="11" t="s">
        <v>6</v>
      </c>
      <c r="C25" s="11" t="s">
        <v>11</v>
      </c>
      <c r="D25" s="11" t="s">
        <v>17</v>
      </c>
      <c r="E25" s="11" t="s">
        <v>13</v>
      </c>
      <c r="F25" s="12">
        <v>1042</v>
      </c>
    </row>
    <row r="26" spans="1:6" ht="60" customHeight="1" outlineLevel="3">
      <c r="A26" s="10" t="s">
        <v>165</v>
      </c>
      <c r="B26" s="11" t="s">
        <v>6</v>
      </c>
      <c r="C26" s="11" t="s">
        <v>11</v>
      </c>
      <c r="D26" s="11" t="s">
        <v>18</v>
      </c>
      <c r="E26" s="11" t="s">
        <v>9</v>
      </c>
      <c r="F26" s="12">
        <f>F27</f>
        <v>6</v>
      </c>
    </row>
    <row r="27" spans="1:6" ht="56.25" outlineLevel="4">
      <c r="A27" s="10" t="s">
        <v>161</v>
      </c>
      <c r="B27" s="11" t="s">
        <v>6</v>
      </c>
      <c r="C27" s="11" t="s">
        <v>11</v>
      </c>
      <c r="D27" s="11" t="s">
        <v>18</v>
      </c>
      <c r="E27" s="11" t="s">
        <v>14</v>
      </c>
      <c r="F27" s="12">
        <v>6</v>
      </c>
    </row>
    <row r="28" spans="1:6" ht="18.75" outlineLevel="2">
      <c r="A28" s="10" t="s">
        <v>166</v>
      </c>
      <c r="B28" s="11" t="s">
        <v>6</v>
      </c>
      <c r="C28" s="11" t="s">
        <v>19</v>
      </c>
      <c r="D28" s="11" t="s">
        <v>8</v>
      </c>
      <c r="E28" s="11" t="s">
        <v>9</v>
      </c>
      <c r="F28" s="12">
        <f>F29</f>
        <v>2.125</v>
      </c>
    </row>
    <row r="29" spans="1:6" ht="96" customHeight="1" outlineLevel="3">
      <c r="A29" s="10" t="s">
        <v>167</v>
      </c>
      <c r="B29" s="11" t="s">
        <v>6</v>
      </c>
      <c r="C29" s="11" t="s">
        <v>19</v>
      </c>
      <c r="D29" s="11" t="s">
        <v>20</v>
      </c>
      <c r="E29" s="11" t="s">
        <v>9</v>
      </c>
      <c r="F29" s="12">
        <f>F30</f>
        <v>2.125</v>
      </c>
    </row>
    <row r="30" spans="1:6" ht="56.25" outlineLevel="4">
      <c r="A30" s="10" t="s">
        <v>161</v>
      </c>
      <c r="B30" s="11" t="s">
        <v>6</v>
      </c>
      <c r="C30" s="11" t="s">
        <v>19</v>
      </c>
      <c r="D30" s="11" t="s">
        <v>20</v>
      </c>
      <c r="E30" s="11" t="s">
        <v>14</v>
      </c>
      <c r="F30" s="12">
        <v>2.125</v>
      </c>
    </row>
    <row r="31" spans="1:6" ht="18.75" outlineLevel="2">
      <c r="A31" s="10" t="s">
        <v>168</v>
      </c>
      <c r="B31" s="11" t="s">
        <v>6</v>
      </c>
      <c r="C31" s="11" t="s">
        <v>21</v>
      </c>
      <c r="D31" s="11" t="s">
        <v>8</v>
      </c>
      <c r="E31" s="11" t="s">
        <v>9</v>
      </c>
      <c r="F31" s="12">
        <f>F32</f>
        <v>180</v>
      </c>
    </row>
    <row r="32" spans="1:6" ht="23.25" customHeight="1" outlineLevel="3">
      <c r="A32" s="10" t="s">
        <v>169</v>
      </c>
      <c r="B32" s="11" t="s">
        <v>6</v>
      </c>
      <c r="C32" s="11" t="s">
        <v>21</v>
      </c>
      <c r="D32" s="11" t="s">
        <v>22</v>
      </c>
      <c r="E32" s="11" t="s">
        <v>9</v>
      </c>
      <c r="F32" s="12">
        <f>F33</f>
        <v>180</v>
      </c>
    </row>
    <row r="33" spans="1:6" ht="18.75" outlineLevel="4">
      <c r="A33" s="10" t="s">
        <v>163</v>
      </c>
      <c r="B33" s="11" t="s">
        <v>6</v>
      </c>
      <c r="C33" s="11" t="s">
        <v>21</v>
      </c>
      <c r="D33" s="11" t="s">
        <v>22</v>
      </c>
      <c r="E33" s="11" t="s">
        <v>16</v>
      </c>
      <c r="F33" s="12">
        <v>180</v>
      </c>
    </row>
    <row r="34" spans="1:6" ht="21.75" customHeight="1" outlineLevel="2">
      <c r="A34" s="10" t="s">
        <v>170</v>
      </c>
      <c r="B34" s="11" t="s">
        <v>6</v>
      </c>
      <c r="C34" s="11" t="s">
        <v>23</v>
      </c>
      <c r="D34" s="11" t="s">
        <v>8</v>
      </c>
      <c r="E34" s="11" t="s">
        <v>9</v>
      </c>
      <c r="F34" s="12">
        <f>F35+F37+F39+F41+F43+F45+F49+F52</f>
        <v>1978.3</v>
      </c>
    </row>
    <row r="35" spans="1:6" ht="56.25" outlineLevel="3">
      <c r="A35" s="10" t="s">
        <v>171</v>
      </c>
      <c r="B35" s="11" t="s">
        <v>6</v>
      </c>
      <c r="C35" s="11" t="s">
        <v>23</v>
      </c>
      <c r="D35" s="11" t="s">
        <v>24</v>
      </c>
      <c r="E35" s="11" t="s">
        <v>9</v>
      </c>
      <c r="F35" s="12">
        <f>F36</f>
        <v>168.3</v>
      </c>
    </row>
    <row r="36" spans="1:6" ht="56.25" outlineLevel="4">
      <c r="A36" s="10" t="s">
        <v>161</v>
      </c>
      <c r="B36" s="11" t="s">
        <v>6</v>
      </c>
      <c r="C36" s="11" t="s">
        <v>23</v>
      </c>
      <c r="D36" s="11" t="s">
        <v>24</v>
      </c>
      <c r="E36" s="11" t="s">
        <v>14</v>
      </c>
      <c r="F36" s="12">
        <v>168.3</v>
      </c>
    </row>
    <row r="37" spans="1:6" ht="21.75" customHeight="1" outlineLevel="3">
      <c r="A37" s="10" t="s">
        <v>172</v>
      </c>
      <c r="B37" s="11" t="s">
        <v>6</v>
      </c>
      <c r="C37" s="11" t="s">
        <v>23</v>
      </c>
      <c r="D37" s="11" t="s">
        <v>25</v>
      </c>
      <c r="E37" s="11" t="s">
        <v>9</v>
      </c>
      <c r="F37" s="12">
        <f>F38</f>
        <v>100</v>
      </c>
    </row>
    <row r="38" spans="1:6" ht="56.25" outlineLevel="4">
      <c r="A38" s="10" t="s">
        <v>161</v>
      </c>
      <c r="B38" s="11" t="s">
        <v>6</v>
      </c>
      <c r="C38" s="11" t="s">
        <v>23</v>
      </c>
      <c r="D38" s="11" t="s">
        <v>25</v>
      </c>
      <c r="E38" s="11" t="s">
        <v>14</v>
      </c>
      <c r="F38" s="12">
        <v>100</v>
      </c>
    </row>
    <row r="39" spans="1:6" ht="37.5" outlineLevel="3">
      <c r="A39" s="10" t="s">
        <v>173</v>
      </c>
      <c r="B39" s="11" t="s">
        <v>6</v>
      </c>
      <c r="C39" s="11" t="s">
        <v>23</v>
      </c>
      <c r="D39" s="11" t="s">
        <v>26</v>
      </c>
      <c r="E39" s="11" t="s">
        <v>9</v>
      </c>
      <c r="F39" s="12">
        <f>F40</f>
        <v>20</v>
      </c>
    </row>
    <row r="40" spans="1:6" ht="56.25" outlineLevel="4">
      <c r="A40" s="10" t="s">
        <v>161</v>
      </c>
      <c r="B40" s="11" t="s">
        <v>6</v>
      </c>
      <c r="C40" s="11" t="s">
        <v>23</v>
      </c>
      <c r="D40" s="11" t="s">
        <v>26</v>
      </c>
      <c r="E40" s="11" t="s">
        <v>14</v>
      </c>
      <c r="F40" s="12">
        <v>20</v>
      </c>
    </row>
    <row r="41" spans="1:6" ht="37.5" outlineLevel="3">
      <c r="A41" s="10" t="s">
        <v>174</v>
      </c>
      <c r="B41" s="11" t="s">
        <v>6</v>
      </c>
      <c r="C41" s="11" t="s">
        <v>23</v>
      </c>
      <c r="D41" s="11" t="s">
        <v>27</v>
      </c>
      <c r="E41" s="11" t="s">
        <v>9</v>
      </c>
      <c r="F41" s="12">
        <f>F42</f>
        <v>20</v>
      </c>
    </row>
    <row r="42" spans="1:6" ht="56.25" outlineLevel="4">
      <c r="A42" s="10" t="s">
        <v>161</v>
      </c>
      <c r="B42" s="11" t="s">
        <v>6</v>
      </c>
      <c r="C42" s="11" t="s">
        <v>23</v>
      </c>
      <c r="D42" s="11" t="s">
        <v>27</v>
      </c>
      <c r="E42" s="11" t="s">
        <v>14</v>
      </c>
      <c r="F42" s="12">
        <v>20</v>
      </c>
    </row>
    <row r="43" spans="1:6" ht="56.25" outlineLevel="3">
      <c r="A43" s="10" t="s">
        <v>175</v>
      </c>
      <c r="B43" s="11" t="s">
        <v>6</v>
      </c>
      <c r="C43" s="11" t="s">
        <v>23</v>
      </c>
      <c r="D43" s="11" t="s">
        <v>28</v>
      </c>
      <c r="E43" s="11" t="s">
        <v>9</v>
      </c>
      <c r="F43" s="12">
        <f>F44</f>
        <v>91</v>
      </c>
    </row>
    <row r="44" spans="1:6" ht="56.25" outlineLevel="4">
      <c r="A44" s="10" t="s">
        <v>161</v>
      </c>
      <c r="B44" s="11" t="s">
        <v>6</v>
      </c>
      <c r="C44" s="11" t="s">
        <v>23</v>
      </c>
      <c r="D44" s="11" t="s">
        <v>28</v>
      </c>
      <c r="E44" s="11" t="s">
        <v>14</v>
      </c>
      <c r="F44" s="12">
        <v>91</v>
      </c>
    </row>
    <row r="45" spans="1:6" ht="18.75" outlineLevel="3">
      <c r="A45" s="10" t="s">
        <v>176</v>
      </c>
      <c r="B45" s="11" t="s">
        <v>6</v>
      </c>
      <c r="C45" s="11" t="s">
        <v>23</v>
      </c>
      <c r="D45" s="11" t="s">
        <v>29</v>
      </c>
      <c r="E45" s="11" t="s">
        <v>9</v>
      </c>
      <c r="F45" s="12">
        <f>F46+F47+F48</f>
        <v>644</v>
      </c>
    </row>
    <row r="46" spans="1:6" ht="112.5" customHeight="1" outlineLevel="4">
      <c r="A46" s="10" t="s">
        <v>160</v>
      </c>
      <c r="B46" s="11" t="s">
        <v>6</v>
      </c>
      <c r="C46" s="11" t="s">
        <v>23</v>
      </c>
      <c r="D46" s="11" t="s">
        <v>29</v>
      </c>
      <c r="E46" s="11" t="s">
        <v>13</v>
      </c>
      <c r="F46" s="12">
        <v>575</v>
      </c>
    </row>
    <row r="47" spans="1:6" ht="56.25" outlineLevel="4">
      <c r="A47" s="10" t="s">
        <v>161</v>
      </c>
      <c r="B47" s="11" t="s">
        <v>6</v>
      </c>
      <c r="C47" s="11" t="s">
        <v>23</v>
      </c>
      <c r="D47" s="11" t="s">
        <v>29</v>
      </c>
      <c r="E47" s="11" t="s">
        <v>14</v>
      </c>
      <c r="F47" s="12">
        <v>67</v>
      </c>
    </row>
    <row r="48" spans="1:6" ht="18.75" outlineLevel="4">
      <c r="A48" s="10" t="s">
        <v>163</v>
      </c>
      <c r="B48" s="11" t="s">
        <v>6</v>
      </c>
      <c r="C48" s="11" t="s">
        <v>23</v>
      </c>
      <c r="D48" s="11" t="s">
        <v>29</v>
      </c>
      <c r="E48" s="11" t="s">
        <v>16</v>
      </c>
      <c r="F48" s="12">
        <v>2</v>
      </c>
    </row>
    <row r="49" spans="1:6" ht="37.5" outlineLevel="3">
      <c r="A49" s="10" t="s">
        <v>174</v>
      </c>
      <c r="B49" s="11" t="s">
        <v>6</v>
      </c>
      <c r="C49" s="11" t="s">
        <v>23</v>
      </c>
      <c r="D49" s="11" t="s">
        <v>30</v>
      </c>
      <c r="E49" s="11" t="s">
        <v>9</v>
      </c>
      <c r="F49" s="12">
        <f>F50+F51</f>
        <v>900</v>
      </c>
    </row>
    <row r="50" spans="1:6" ht="56.25" outlineLevel="4">
      <c r="A50" s="10" t="s">
        <v>161</v>
      </c>
      <c r="B50" s="11" t="s">
        <v>6</v>
      </c>
      <c r="C50" s="11" t="s">
        <v>23</v>
      </c>
      <c r="D50" s="11" t="s">
        <v>30</v>
      </c>
      <c r="E50" s="11" t="s">
        <v>14</v>
      </c>
      <c r="F50" s="12">
        <v>899.8</v>
      </c>
    </row>
    <row r="51" spans="1:6" ht="18.75" outlineLevel="4">
      <c r="A51" s="10" t="s">
        <v>163</v>
      </c>
      <c r="B51" s="11" t="s">
        <v>6</v>
      </c>
      <c r="C51" s="11" t="s">
        <v>23</v>
      </c>
      <c r="D51" s="11" t="s">
        <v>30</v>
      </c>
      <c r="E51" s="11" t="s">
        <v>16</v>
      </c>
      <c r="F51" s="12">
        <v>0.2</v>
      </c>
    </row>
    <row r="52" spans="1:6" ht="132.75" customHeight="1" outlineLevel="3">
      <c r="A52" s="10" t="s">
        <v>177</v>
      </c>
      <c r="B52" s="11" t="s">
        <v>6</v>
      </c>
      <c r="C52" s="11" t="s">
        <v>23</v>
      </c>
      <c r="D52" s="11" t="s">
        <v>31</v>
      </c>
      <c r="E52" s="11" t="s">
        <v>9</v>
      </c>
      <c r="F52" s="12">
        <f>F53</f>
        <v>35</v>
      </c>
    </row>
    <row r="53" spans="1:6" ht="56.25" outlineLevel="4">
      <c r="A53" s="10" t="s">
        <v>161</v>
      </c>
      <c r="B53" s="11" t="s">
        <v>6</v>
      </c>
      <c r="C53" s="11" t="s">
        <v>23</v>
      </c>
      <c r="D53" s="11" t="s">
        <v>31</v>
      </c>
      <c r="E53" s="11" t="s">
        <v>14</v>
      </c>
      <c r="F53" s="12">
        <v>35</v>
      </c>
    </row>
    <row r="54" spans="1:6" ht="56.25" outlineLevel="1">
      <c r="A54" s="10" t="s">
        <v>178</v>
      </c>
      <c r="B54" s="11" t="s">
        <v>6</v>
      </c>
      <c r="C54" s="11" t="s">
        <v>32</v>
      </c>
      <c r="D54" s="11" t="s">
        <v>8</v>
      </c>
      <c r="E54" s="11" t="s">
        <v>9</v>
      </c>
      <c r="F54" s="12">
        <f>F55+F61</f>
        <v>2757.9880000000003</v>
      </c>
    </row>
    <row r="55" spans="1:6" ht="18.75" outlineLevel="2">
      <c r="A55" s="10" t="s">
        <v>179</v>
      </c>
      <c r="B55" s="11" t="s">
        <v>6</v>
      </c>
      <c r="C55" s="11" t="s">
        <v>33</v>
      </c>
      <c r="D55" s="11" t="s">
        <v>8</v>
      </c>
      <c r="E55" s="11" t="s">
        <v>9</v>
      </c>
      <c r="F55" s="12">
        <f>F56+F58</f>
        <v>1239.846</v>
      </c>
    </row>
    <row r="56" spans="1:6" ht="18.75" outlineLevel="3">
      <c r="A56" s="10" t="s">
        <v>162</v>
      </c>
      <c r="B56" s="11" t="s">
        <v>6</v>
      </c>
      <c r="C56" s="11" t="s">
        <v>33</v>
      </c>
      <c r="D56" s="11" t="s">
        <v>15</v>
      </c>
      <c r="E56" s="11" t="s">
        <v>9</v>
      </c>
      <c r="F56" s="12">
        <f>F57</f>
        <v>55.845999999999997</v>
      </c>
    </row>
    <row r="57" spans="1:6" ht="112.5" outlineLevel="4">
      <c r="A57" s="10" t="s">
        <v>160</v>
      </c>
      <c r="B57" s="11" t="s">
        <v>6</v>
      </c>
      <c r="C57" s="11" t="s">
        <v>33</v>
      </c>
      <c r="D57" s="11" t="s">
        <v>15</v>
      </c>
      <c r="E57" s="11" t="s">
        <v>13</v>
      </c>
      <c r="F57" s="12">
        <v>55.845999999999997</v>
      </c>
    </row>
    <row r="58" spans="1:6" ht="150" outlineLevel="3">
      <c r="A58" s="10" t="s">
        <v>180</v>
      </c>
      <c r="B58" s="11" t="s">
        <v>6</v>
      </c>
      <c r="C58" s="11" t="s">
        <v>33</v>
      </c>
      <c r="D58" s="11" t="s">
        <v>34</v>
      </c>
      <c r="E58" s="11" t="s">
        <v>9</v>
      </c>
      <c r="F58" s="12">
        <f>F59+F60</f>
        <v>1184</v>
      </c>
    </row>
    <row r="59" spans="1:6" ht="112.5" outlineLevel="4">
      <c r="A59" s="10" t="s">
        <v>160</v>
      </c>
      <c r="B59" s="11" t="s">
        <v>6</v>
      </c>
      <c r="C59" s="11" t="s">
        <v>33</v>
      </c>
      <c r="D59" s="11" t="s">
        <v>34</v>
      </c>
      <c r="E59" s="11" t="s">
        <v>13</v>
      </c>
      <c r="F59" s="12">
        <v>959</v>
      </c>
    </row>
    <row r="60" spans="1:6" ht="56.25" outlineLevel="4">
      <c r="A60" s="10" t="s">
        <v>161</v>
      </c>
      <c r="B60" s="11" t="s">
        <v>6</v>
      </c>
      <c r="C60" s="11" t="s">
        <v>33</v>
      </c>
      <c r="D60" s="11" t="s">
        <v>34</v>
      </c>
      <c r="E60" s="11" t="s">
        <v>14</v>
      </c>
      <c r="F60" s="12">
        <v>225</v>
      </c>
    </row>
    <row r="61" spans="1:6" ht="75" outlineLevel="2">
      <c r="A61" s="10" t="s">
        <v>181</v>
      </c>
      <c r="B61" s="11" t="s">
        <v>6</v>
      </c>
      <c r="C61" s="11" t="s">
        <v>35</v>
      </c>
      <c r="D61" s="11" t="s">
        <v>8</v>
      </c>
      <c r="E61" s="11" t="s">
        <v>9</v>
      </c>
      <c r="F61" s="12">
        <f>F62+F64</f>
        <v>1518.1420000000001</v>
      </c>
    </row>
    <row r="62" spans="1:6" ht="75" outlineLevel="3">
      <c r="A62" s="10" t="s">
        <v>182</v>
      </c>
      <c r="B62" s="11" t="s">
        <v>6</v>
      </c>
      <c r="C62" s="11" t="s">
        <v>35</v>
      </c>
      <c r="D62" s="11" t="s">
        <v>36</v>
      </c>
      <c r="E62" s="11" t="s">
        <v>9</v>
      </c>
      <c r="F62" s="12">
        <f>F63</f>
        <v>671.51</v>
      </c>
    </row>
    <row r="63" spans="1:6" ht="56.25" outlineLevel="4">
      <c r="A63" s="10" t="s">
        <v>183</v>
      </c>
      <c r="B63" s="11" t="s">
        <v>6</v>
      </c>
      <c r="C63" s="11" t="s">
        <v>35</v>
      </c>
      <c r="D63" s="11" t="s">
        <v>36</v>
      </c>
      <c r="E63" s="11" t="s">
        <v>37</v>
      </c>
      <c r="F63" s="12">
        <v>671.51</v>
      </c>
    </row>
    <row r="64" spans="1:6" ht="37.5" outlineLevel="3">
      <c r="A64" s="10" t="s">
        <v>184</v>
      </c>
      <c r="B64" s="11" t="s">
        <v>6</v>
      </c>
      <c r="C64" s="11" t="s">
        <v>35</v>
      </c>
      <c r="D64" s="11" t="s">
        <v>38</v>
      </c>
      <c r="E64" s="11" t="s">
        <v>9</v>
      </c>
      <c r="F64" s="12">
        <f>F65+F66</f>
        <v>846.63200000000006</v>
      </c>
    </row>
    <row r="65" spans="1:6" ht="112.5" outlineLevel="4">
      <c r="A65" s="10" t="s">
        <v>160</v>
      </c>
      <c r="B65" s="11" t="s">
        <v>6</v>
      </c>
      <c r="C65" s="11" t="s">
        <v>35</v>
      </c>
      <c r="D65" s="11" t="s">
        <v>38</v>
      </c>
      <c r="E65" s="11" t="s">
        <v>13</v>
      </c>
      <c r="F65" s="12">
        <v>746</v>
      </c>
    </row>
    <row r="66" spans="1:6" ht="56.25" outlineLevel="4">
      <c r="A66" s="10" t="s">
        <v>161</v>
      </c>
      <c r="B66" s="11" t="s">
        <v>6</v>
      </c>
      <c r="C66" s="11" t="s">
        <v>35</v>
      </c>
      <c r="D66" s="11" t="s">
        <v>38</v>
      </c>
      <c r="E66" s="11" t="s">
        <v>14</v>
      </c>
      <c r="F66" s="12">
        <v>100.63200000000001</v>
      </c>
    </row>
    <row r="67" spans="1:6" ht="18.75" outlineLevel="1">
      <c r="A67" s="10" t="s">
        <v>185</v>
      </c>
      <c r="B67" s="11" t="s">
        <v>6</v>
      </c>
      <c r="C67" s="11" t="s">
        <v>39</v>
      </c>
      <c r="D67" s="11" t="s">
        <v>8</v>
      </c>
      <c r="E67" s="11" t="s">
        <v>9</v>
      </c>
      <c r="F67" s="12">
        <f>F68+F73</f>
        <v>1900.8</v>
      </c>
    </row>
    <row r="68" spans="1:6" ht="18.75" outlineLevel="2">
      <c r="A68" s="10" t="s">
        <v>186</v>
      </c>
      <c r="B68" s="11" t="s">
        <v>6</v>
      </c>
      <c r="C68" s="11" t="s">
        <v>40</v>
      </c>
      <c r="D68" s="11" t="s">
        <v>8</v>
      </c>
      <c r="E68" s="11" t="s">
        <v>9</v>
      </c>
      <c r="F68" s="12">
        <f>F69+F71</f>
        <v>145.1</v>
      </c>
    </row>
    <row r="69" spans="1:6" ht="78.75" customHeight="1" outlineLevel="3">
      <c r="A69" s="10" t="s">
        <v>187</v>
      </c>
      <c r="B69" s="11" t="s">
        <v>6</v>
      </c>
      <c r="C69" s="11" t="s">
        <v>40</v>
      </c>
      <c r="D69" s="11" t="s">
        <v>41</v>
      </c>
      <c r="E69" s="11" t="s">
        <v>9</v>
      </c>
      <c r="F69" s="12">
        <f>F70</f>
        <v>120</v>
      </c>
    </row>
    <row r="70" spans="1:6" ht="18.75" outlineLevel="4">
      <c r="A70" s="10" t="s">
        <v>163</v>
      </c>
      <c r="B70" s="11" t="s">
        <v>6</v>
      </c>
      <c r="C70" s="11" t="s">
        <v>40</v>
      </c>
      <c r="D70" s="11" t="s">
        <v>41</v>
      </c>
      <c r="E70" s="11" t="s">
        <v>16</v>
      </c>
      <c r="F70" s="12">
        <v>120</v>
      </c>
    </row>
    <row r="71" spans="1:6" ht="131.25" outlineLevel="3">
      <c r="A71" s="10" t="s">
        <v>188</v>
      </c>
      <c r="B71" s="11" t="s">
        <v>6</v>
      </c>
      <c r="C71" s="11" t="s">
        <v>40</v>
      </c>
      <c r="D71" s="11" t="s">
        <v>42</v>
      </c>
      <c r="E71" s="11" t="s">
        <v>9</v>
      </c>
      <c r="F71" s="12">
        <f>F72</f>
        <v>25.1</v>
      </c>
    </row>
    <row r="72" spans="1:6" ht="18.75" outlineLevel="4">
      <c r="A72" s="10" t="s">
        <v>163</v>
      </c>
      <c r="B72" s="11" t="s">
        <v>6</v>
      </c>
      <c r="C72" s="11" t="s">
        <v>40</v>
      </c>
      <c r="D72" s="11" t="s">
        <v>42</v>
      </c>
      <c r="E72" s="11" t="s">
        <v>16</v>
      </c>
      <c r="F72" s="12">
        <v>25.1</v>
      </c>
    </row>
    <row r="73" spans="1:6" ht="37.5" outlineLevel="2">
      <c r="A73" s="10" t="s">
        <v>190</v>
      </c>
      <c r="B73" s="11" t="s">
        <v>6</v>
      </c>
      <c r="C73" s="11" t="s">
        <v>45</v>
      </c>
      <c r="D73" s="11" t="s">
        <v>8</v>
      </c>
      <c r="E73" s="11" t="s">
        <v>9</v>
      </c>
      <c r="F73" s="12">
        <f>F74+F76+F78+F80</f>
        <v>1755.7</v>
      </c>
    </row>
    <row r="74" spans="1:6" ht="56.25" outlineLevel="3">
      <c r="A74" s="10" t="s">
        <v>191</v>
      </c>
      <c r="B74" s="11" t="s">
        <v>6</v>
      </c>
      <c r="C74" s="11" t="s">
        <v>45</v>
      </c>
      <c r="D74" s="11" t="s">
        <v>46</v>
      </c>
      <c r="E74" s="11" t="s">
        <v>9</v>
      </c>
      <c r="F74" s="12">
        <f>F75</f>
        <v>1200</v>
      </c>
    </row>
    <row r="75" spans="1:6" ht="56.25" outlineLevel="4">
      <c r="A75" s="10" t="s">
        <v>183</v>
      </c>
      <c r="B75" s="11" t="s">
        <v>6</v>
      </c>
      <c r="C75" s="11" t="s">
        <v>45</v>
      </c>
      <c r="D75" s="11" t="s">
        <v>46</v>
      </c>
      <c r="E75" s="11" t="s">
        <v>37</v>
      </c>
      <c r="F75" s="12">
        <v>1200</v>
      </c>
    </row>
    <row r="76" spans="1:6" ht="37.5" outlineLevel="3">
      <c r="A76" s="10" t="s">
        <v>192</v>
      </c>
      <c r="B76" s="11" t="s">
        <v>6</v>
      </c>
      <c r="C76" s="11" t="s">
        <v>45</v>
      </c>
      <c r="D76" s="11" t="s">
        <v>47</v>
      </c>
      <c r="E76" s="11" t="s">
        <v>9</v>
      </c>
      <c r="F76" s="12">
        <f>F77</f>
        <v>80</v>
      </c>
    </row>
    <row r="77" spans="1:6" ht="18.75" outlineLevel="4">
      <c r="A77" s="10" t="s">
        <v>163</v>
      </c>
      <c r="B77" s="11" t="s">
        <v>6</v>
      </c>
      <c r="C77" s="11" t="s">
        <v>45</v>
      </c>
      <c r="D77" s="11" t="s">
        <v>47</v>
      </c>
      <c r="E77" s="11" t="s">
        <v>16</v>
      </c>
      <c r="F77" s="12">
        <v>80</v>
      </c>
    </row>
    <row r="78" spans="1:6" ht="131.25" outlineLevel="3">
      <c r="A78" s="10" t="s">
        <v>193</v>
      </c>
      <c r="B78" s="11" t="s">
        <v>6</v>
      </c>
      <c r="C78" s="11" t="s">
        <v>45</v>
      </c>
      <c r="D78" s="11" t="s">
        <v>48</v>
      </c>
      <c r="E78" s="11" t="s">
        <v>9</v>
      </c>
      <c r="F78" s="12">
        <f>F79</f>
        <v>475</v>
      </c>
    </row>
    <row r="79" spans="1:6" ht="18.75" outlineLevel="4">
      <c r="A79" s="10" t="s">
        <v>163</v>
      </c>
      <c r="B79" s="11" t="s">
        <v>6</v>
      </c>
      <c r="C79" s="11" t="s">
        <v>45</v>
      </c>
      <c r="D79" s="11" t="s">
        <v>48</v>
      </c>
      <c r="E79" s="11" t="s">
        <v>16</v>
      </c>
      <c r="F79" s="12">
        <v>475</v>
      </c>
    </row>
    <row r="80" spans="1:6" ht="135" customHeight="1" outlineLevel="3">
      <c r="A80" s="10" t="s">
        <v>194</v>
      </c>
      <c r="B80" s="11" t="s">
        <v>6</v>
      </c>
      <c r="C80" s="11" t="s">
        <v>45</v>
      </c>
      <c r="D80" s="11" t="s">
        <v>49</v>
      </c>
      <c r="E80" s="11" t="s">
        <v>9</v>
      </c>
      <c r="F80" s="12">
        <f>F81</f>
        <v>0.7</v>
      </c>
    </row>
    <row r="81" spans="1:6" ht="56.25" outlineLevel="4">
      <c r="A81" s="10" t="s">
        <v>161</v>
      </c>
      <c r="B81" s="11" t="s">
        <v>6</v>
      </c>
      <c r="C81" s="11" t="s">
        <v>45</v>
      </c>
      <c r="D81" s="11" t="s">
        <v>49</v>
      </c>
      <c r="E81" s="11" t="s">
        <v>14</v>
      </c>
      <c r="F81" s="12">
        <v>0.7</v>
      </c>
    </row>
    <row r="82" spans="1:6" ht="37.5" outlineLevel="1">
      <c r="A82" s="10" t="s">
        <v>195</v>
      </c>
      <c r="B82" s="11" t="s">
        <v>6</v>
      </c>
      <c r="C82" s="11" t="s">
        <v>50</v>
      </c>
      <c r="D82" s="11" t="s">
        <v>8</v>
      </c>
      <c r="E82" s="11" t="s">
        <v>9</v>
      </c>
      <c r="F82" s="12">
        <f>F83</f>
        <v>4722.05</v>
      </c>
    </row>
    <row r="83" spans="1:6" ht="18.75" outlineLevel="2">
      <c r="A83" s="10" t="s">
        <v>196</v>
      </c>
      <c r="B83" s="11" t="s">
        <v>6</v>
      </c>
      <c r="C83" s="11" t="s">
        <v>51</v>
      </c>
      <c r="D83" s="11" t="s">
        <v>8</v>
      </c>
      <c r="E83" s="11" t="s">
        <v>9</v>
      </c>
      <c r="F83" s="12">
        <f>F84+F87</f>
        <v>4722.05</v>
      </c>
    </row>
    <row r="84" spans="1:6" ht="18.75" outlineLevel="3">
      <c r="A84" s="10" t="s">
        <v>197</v>
      </c>
      <c r="B84" s="11" t="s">
        <v>6</v>
      </c>
      <c r="C84" s="11" t="s">
        <v>51</v>
      </c>
      <c r="D84" s="11" t="s">
        <v>52</v>
      </c>
      <c r="E84" s="11" t="s">
        <v>9</v>
      </c>
      <c r="F84" s="12">
        <f>F85+F86</f>
        <v>222</v>
      </c>
    </row>
    <row r="85" spans="1:6" ht="56.25" outlineLevel="4">
      <c r="A85" s="10" t="s">
        <v>161</v>
      </c>
      <c r="B85" s="11" t="s">
        <v>6</v>
      </c>
      <c r="C85" s="11" t="s">
        <v>51</v>
      </c>
      <c r="D85" s="11" t="s">
        <v>52</v>
      </c>
      <c r="E85" s="11" t="s">
        <v>14</v>
      </c>
      <c r="F85" s="12">
        <v>90</v>
      </c>
    </row>
    <row r="86" spans="1:6" ht="56.25" outlineLevel="4">
      <c r="A86" s="10" t="s">
        <v>183</v>
      </c>
      <c r="B86" s="11" t="s">
        <v>6</v>
      </c>
      <c r="C86" s="11" t="s">
        <v>51</v>
      </c>
      <c r="D86" s="11" t="s">
        <v>52</v>
      </c>
      <c r="E86" s="11" t="s">
        <v>37</v>
      </c>
      <c r="F86" s="12">
        <v>132</v>
      </c>
    </row>
    <row r="87" spans="1:6" ht="37.5" outlineLevel="3">
      <c r="A87" s="10" t="s">
        <v>198</v>
      </c>
      <c r="B87" s="11" t="s">
        <v>6</v>
      </c>
      <c r="C87" s="11" t="s">
        <v>51</v>
      </c>
      <c r="D87" s="11" t="s">
        <v>53</v>
      </c>
      <c r="E87" s="11" t="s">
        <v>9</v>
      </c>
      <c r="F87" s="12">
        <f>F88</f>
        <v>4500.05</v>
      </c>
    </row>
    <row r="88" spans="1:6" ht="56.25" outlineLevel="4">
      <c r="A88" s="10" t="s">
        <v>183</v>
      </c>
      <c r="B88" s="11" t="s">
        <v>6</v>
      </c>
      <c r="C88" s="11" t="s">
        <v>51</v>
      </c>
      <c r="D88" s="11" t="s">
        <v>53</v>
      </c>
      <c r="E88" s="11" t="s">
        <v>37</v>
      </c>
      <c r="F88" s="12">
        <v>4500.05</v>
      </c>
    </row>
    <row r="89" spans="1:6" ht="18.75" outlineLevel="1">
      <c r="A89" s="10" t="s">
        <v>199</v>
      </c>
      <c r="B89" s="11" t="s">
        <v>6</v>
      </c>
      <c r="C89" s="11" t="s">
        <v>54</v>
      </c>
      <c r="D89" s="11" t="s">
        <v>8</v>
      </c>
      <c r="E89" s="11" t="s">
        <v>9</v>
      </c>
      <c r="F89" s="12">
        <f>F90+F95</f>
        <v>1910</v>
      </c>
    </row>
    <row r="90" spans="1:6" ht="18.75" outlineLevel="2">
      <c r="A90" s="10" t="s">
        <v>200</v>
      </c>
      <c r="B90" s="11" t="s">
        <v>6</v>
      </c>
      <c r="C90" s="11" t="s">
        <v>55</v>
      </c>
      <c r="D90" s="11" t="s">
        <v>8</v>
      </c>
      <c r="E90" s="11" t="s">
        <v>9</v>
      </c>
      <c r="F90" s="12">
        <f>F91+F93</f>
        <v>1900</v>
      </c>
    </row>
    <row r="91" spans="1:6" ht="56.25" outlineLevel="3">
      <c r="A91" s="10" t="s">
        <v>201</v>
      </c>
      <c r="B91" s="11" t="s">
        <v>6</v>
      </c>
      <c r="C91" s="11" t="s">
        <v>55</v>
      </c>
      <c r="D91" s="11" t="s">
        <v>56</v>
      </c>
      <c r="E91" s="11" t="s">
        <v>9</v>
      </c>
      <c r="F91" s="12">
        <f>F92</f>
        <v>100</v>
      </c>
    </row>
    <row r="92" spans="1:6" ht="56.25" outlineLevel="4">
      <c r="A92" s="10" t="s">
        <v>183</v>
      </c>
      <c r="B92" s="11" t="s">
        <v>6</v>
      </c>
      <c r="C92" s="11" t="s">
        <v>55</v>
      </c>
      <c r="D92" s="11" t="s">
        <v>56</v>
      </c>
      <c r="E92" s="11" t="s">
        <v>37</v>
      </c>
      <c r="F92" s="12">
        <v>100</v>
      </c>
    </row>
    <row r="93" spans="1:6" ht="37.5" outlineLevel="3">
      <c r="A93" s="10" t="s">
        <v>202</v>
      </c>
      <c r="B93" s="11" t="s">
        <v>6</v>
      </c>
      <c r="C93" s="11" t="s">
        <v>55</v>
      </c>
      <c r="D93" s="11" t="s">
        <v>57</v>
      </c>
      <c r="E93" s="11" t="s">
        <v>9</v>
      </c>
      <c r="F93" s="12">
        <f>F94</f>
        <v>1800</v>
      </c>
    </row>
    <row r="94" spans="1:6" ht="56.25" outlineLevel="4">
      <c r="A94" s="10" t="s">
        <v>183</v>
      </c>
      <c r="B94" s="11" t="s">
        <v>6</v>
      </c>
      <c r="C94" s="11" t="s">
        <v>55</v>
      </c>
      <c r="D94" s="11" t="s">
        <v>57</v>
      </c>
      <c r="E94" s="11" t="s">
        <v>37</v>
      </c>
      <c r="F94" s="12">
        <v>1800</v>
      </c>
    </row>
    <row r="95" spans="1:6" ht="21.75" customHeight="1" outlineLevel="2">
      <c r="A95" s="10" t="s">
        <v>203</v>
      </c>
      <c r="B95" s="11" t="s">
        <v>6</v>
      </c>
      <c r="C95" s="11" t="s">
        <v>58</v>
      </c>
      <c r="D95" s="11" t="s">
        <v>8</v>
      </c>
      <c r="E95" s="11" t="s">
        <v>9</v>
      </c>
      <c r="F95" s="12">
        <f>F96+F98</f>
        <v>10</v>
      </c>
    </row>
    <row r="96" spans="1:6" ht="37.5" outlineLevel="3">
      <c r="A96" s="10" t="s">
        <v>204</v>
      </c>
      <c r="B96" s="11" t="s">
        <v>6</v>
      </c>
      <c r="C96" s="11" t="s">
        <v>58</v>
      </c>
      <c r="D96" s="11" t="s">
        <v>59</v>
      </c>
      <c r="E96" s="11" t="s">
        <v>9</v>
      </c>
      <c r="F96" s="12">
        <f>F97</f>
        <v>5</v>
      </c>
    </row>
    <row r="97" spans="1:6" ht="56.25" outlineLevel="4">
      <c r="A97" s="10" t="s">
        <v>161</v>
      </c>
      <c r="B97" s="11" t="s">
        <v>6</v>
      </c>
      <c r="C97" s="11" t="s">
        <v>58</v>
      </c>
      <c r="D97" s="11" t="s">
        <v>59</v>
      </c>
      <c r="E97" s="11" t="s">
        <v>14</v>
      </c>
      <c r="F97" s="12">
        <v>5</v>
      </c>
    </row>
    <row r="98" spans="1:6" ht="37.5" outlineLevel="3">
      <c r="A98" s="10" t="s">
        <v>205</v>
      </c>
      <c r="B98" s="11" t="s">
        <v>6</v>
      </c>
      <c r="C98" s="11" t="s">
        <v>58</v>
      </c>
      <c r="D98" s="11" t="s">
        <v>60</v>
      </c>
      <c r="E98" s="11" t="s">
        <v>9</v>
      </c>
      <c r="F98" s="12">
        <f>F99</f>
        <v>5</v>
      </c>
    </row>
    <row r="99" spans="1:6" ht="56.25" outlineLevel="4">
      <c r="A99" s="10" t="s">
        <v>161</v>
      </c>
      <c r="B99" s="11" t="s">
        <v>6</v>
      </c>
      <c r="C99" s="11" t="s">
        <v>58</v>
      </c>
      <c r="D99" s="11" t="s">
        <v>60</v>
      </c>
      <c r="E99" s="11" t="s">
        <v>14</v>
      </c>
      <c r="F99" s="12">
        <v>5</v>
      </c>
    </row>
    <row r="100" spans="1:6" ht="18.75" outlineLevel="1">
      <c r="A100" s="10" t="s">
        <v>206</v>
      </c>
      <c r="B100" s="11" t="s">
        <v>6</v>
      </c>
      <c r="C100" s="11" t="s">
        <v>61</v>
      </c>
      <c r="D100" s="11" t="s">
        <v>8</v>
      </c>
      <c r="E100" s="11" t="s">
        <v>9</v>
      </c>
      <c r="F100" s="12">
        <f>F101+F104+F117</f>
        <v>20148.47234</v>
      </c>
    </row>
    <row r="101" spans="1:6" ht="18.75" outlineLevel="2">
      <c r="A101" s="10" t="s">
        <v>207</v>
      </c>
      <c r="B101" s="11" t="s">
        <v>6</v>
      </c>
      <c r="C101" s="11" t="s">
        <v>62</v>
      </c>
      <c r="D101" s="11" t="s">
        <v>8</v>
      </c>
      <c r="E101" s="11" t="s">
        <v>9</v>
      </c>
      <c r="F101" s="12">
        <f>F102</f>
        <v>1950.3</v>
      </c>
    </row>
    <row r="102" spans="1:6" ht="37.5" outlineLevel="3">
      <c r="A102" s="10" t="s">
        <v>208</v>
      </c>
      <c r="B102" s="11" t="s">
        <v>6</v>
      </c>
      <c r="C102" s="11" t="s">
        <v>62</v>
      </c>
      <c r="D102" s="11" t="s">
        <v>63</v>
      </c>
      <c r="E102" s="11" t="s">
        <v>9</v>
      </c>
      <c r="F102" s="12">
        <f>F103</f>
        <v>1950.3</v>
      </c>
    </row>
    <row r="103" spans="1:6" ht="37.5" outlineLevel="4">
      <c r="A103" s="10" t="s">
        <v>209</v>
      </c>
      <c r="B103" s="11" t="s">
        <v>6</v>
      </c>
      <c r="C103" s="11" t="s">
        <v>62</v>
      </c>
      <c r="D103" s="11" t="s">
        <v>63</v>
      </c>
      <c r="E103" s="11" t="s">
        <v>64</v>
      </c>
      <c r="F103" s="12">
        <v>1950.3</v>
      </c>
    </row>
    <row r="104" spans="1:6" ht="18.75" outlineLevel="2">
      <c r="A104" s="10" t="s">
        <v>210</v>
      </c>
      <c r="B104" s="11" t="s">
        <v>6</v>
      </c>
      <c r="C104" s="11" t="s">
        <v>65</v>
      </c>
      <c r="D104" s="11" t="s">
        <v>8</v>
      </c>
      <c r="E104" s="11" t="s">
        <v>9</v>
      </c>
      <c r="F104" s="12">
        <f>F105+F107+F109+F111+F113+F115</f>
        <v>8070.49334</v>
      </c>
    </row>
    <row r="105" spans="1:6" ht="75" outlineLevel="3">
      <c r="A105" s="10" t="s">
        <v>211</v>
      </c>
      <c r="B105" s="11" t="s">
        <v>6</v>
      </c>
      <c r="C105" s="11" t="s">
        <v>65</v>
      </c>
      <c r="D105" s="11" t="s">
        <v>66</v>
      </c>
      <c r="E105" s="11" t="s">
        <v>9</v>
      </c>
      <c r="F105" s="12">
        <f>F106</f>
        <v>2370.0454100000002</v>
      </c>
    </row>
    <row r="106" spans="1:6" ht="37.5" outlineLevel="4">
      <c r="A106" s="10" t="s">
        <v>209</v>
      </c>
      <c r="B106" s="11" t="s">
        <v>6</v>
      </c>
      <c r="C106" s="11" t="s">
        <v>65</v>
      </c>
      <c r="D106" s="11" t="s">
        <v>66</v>
      </c>
      <c r="E106" s="11" t="s">
        <v>64</v>
      </c>
      <c r="F106" s="12">
        <v>2370.0454100000002</v>
      </c>
    </row>
    <row r="107" spans="1:6" ht="18.75" outlineLevel="3">
      <c r="A107" s="10" t="s">
        <v>212</v>
      </c>
      <c r="B107" s="11" t="s">
        <v>6</v>
      </c>
      <c r="C107" s="11" t="s">
        <v>65</v>
      </c>
      <c r="D107" s="11" t="s">
        <v>67</v>
      </c>
      <c r="E107" s="11" t="s">
        <v>9</v>
      </c>
      <c r="F107" s="12">
        <f>F108</f>
        <v>4617.3379299999997</v>
      </c>
    </row>
    <row r="108" spans="1:6" ht="37.5" outlineLevel="4">
      <c r="A108" s="10" t="s">
        <v>209</v>
      </c>
      <c r="B108" s="11" t="s">
        <v>6</v>
      </c>
      <c r="C108" s="11" t="s">
        <v>65</v>
      </c>
      <c r="D108" s="11" t="s">
        <v>67</v>
      </c>
      <c r="E108" s="11" t="s">
        <v>64</v>
      </c>
      <c r="F108" s="12">
        <v>4617.3379299999997</v>
      </c>
    </row>
    <row r="109" spans="1:6" ht="56.25" outlineLevel="3">
      <c r="A109" s="10" t="s">
        <v>213</v>
      </c>
      <c r="B109" s="11" t="s">
        <v>6</v>
      </c>
      <c r="C109" s="11" t="s">
        <v>65</v>
      </c>
      <c r="D109" s="11" t="s">
        <v>68</v>
      </c>
      <c r="E109" s="11" t="s">
        <v>9</v>
      </c>
      <c r="F109" s="12">
        <f>F110</f>
        <v>50</v>
      </c>
    </row>
    <row r="110" spans="1:6" ht="37.5" outlineLevel="4">
      <c r="A110" s="10" t="s">
        <v>209</v>
      </c>
      <c r="B110" s="11" t="s">
        <v>6</v>
      </c>
      <c r="C110" s="11" t="s">
        <v>65</v>
      </c>
      <c r="D110" s="11" t="s">
        <v>68</v>
      </c>
      <c r="E110" s="11" t="s">
        <v>64</v>
      </c>
      <c r="F110" s="12">
        <v>50</v>
      </c>
    </row>
    <row r="111" spans="1:6" ht="93.75" outlineLevel="3">
      <c r="A111" s="10" t="s">
        <v>214</v>
      </c>
      <c r="B111" s="11" t="s">
        <v>6</v>
      </c>
      <c r="C111" s="11" t="s">
        <v>65</v>
      </c>
      <c r="D111" s="11" t="s">
        <v>69</v>
      </c>
      <c r="E111" s="11" t="s">
        <v>9</v>
      </c>
      <c r="F111" s="12">
        <f>F112</f>
        <v>465.13</v>
      </c>
    </row>
    <row r="112" spans="1:6" ht="37.5" outlineLevel="4">
      <c r="A112" s="10" t="s">
        <v>209</v>
      </c>
      <c r="B112" s="11" t="s">
        <v>6</v>
      </c>
      <c r="C112" s="11" t="s">
        <v>65</v>
      </c>
      <c r="D112" s="11" t="s">
        <v>69</v>
      </c>
      <c r="E112" s="11" t="s">
        <v>64</v>
      </c>
      <c r="F112" s="12">
        <v>465.13</v>
      </c>
    </row>
    <row r="113" spans="1:6" ht="93.75" outlineLevel="3">
      <c r="A113" s="10" t="s">
        <v>215</v>
      </c>
      <c r="B113" s="11" t="s">
        <v>6</v>
      </c>
      <c r="C113" s="11" t="s">
        <v>65</v>
      </c>
      <c r="D113" s="11" t="s">
        <v>70</v>
      </c>
      <c r="E113" s="11" t="s">
        <v>9</v>
      </c>
      <c r="F113" s="12">
        <f>F114</f>
        <v>566.58000000000004</v>
      </c>
    </row>
    <row r="114" spans="1:6" ht="37.5" outlineLevel="4">
      <c r="A114" s="10" t="s">
        <v>209</v>
      </c>
      <c r="B114" s="11" t="s">
        <v>6</v>
      </c>
      <c r="C114" s="11" t="s">
        <v>65</v>
      </c>
      <c r="D114" s="11" t="s">
        <v>70</v>
      </c>
      <c r="E114" s="11" t="s">
        <v>64</v>
      </c>
      <c r="F114" s="12">
        <v>566.58000000000004</v>
      </c>
    </row>
    <row r="115" spans="1:6" ht="75" outlineLevel="3">
      <c r="A115" s="10" t="s">
        <v>216</v>
      </c>
      <c r="B115" s="11" t="s">
        <v>6</v>
      </c>
      <c r="C115" s="11" t="s">
        <v>65</v>
      </c>
      <c r="D115" s="11" t="s">
        <v>71</v>
      </c>
      <c r="E115" s="11" t="s">
        <v>9</v>
      </c>
      <c r="F115" s="12">
        <f>F116</f>
        <v>1.4</v>
      </c>
    </row>
    <row r="116" spans="1:6" ht="37.5" outlineLevel="4">
      <c r="A116" s="10" t="s">
        <v>209</v>
      </c>
      <c r="B116" s="11" t="s">
        <v>6</v>
      </c>
      <c r="C116" s="11" t="s">
        <v>65</v>
      </c>
      <c r="D116" s="11" t="s">
        <v>71</v>
      </c>
      <c r="E116" s="11" t="s">
        <v>64</v>
      </c>
      <c r="F116" s="12">
        <v>1.4</v>
      </c>
    </row>
    <row r="117" spans="1:6" ht="18.75" outlineLevel="2">
      <c r="A117" s="10" t="s">
        <v>217</v>
      </c>
      <c r="B117" s="11" t="s">
        <v>6</v>
      </c>
      <c r="C117" s="11" t="s">
        <v>72</v>
      </c>
      <c r="D117" s="11" t="s">
        <v>8</v>
      </c>
      <c r="E117" s="11" t="s">
        <v>9</v>
      </c>
      <c r="F117" s="12">
        <f>F118+F120+F122</f>
        <v>10127.679</v>
      </c>
    </row>
    <row r="118" spans="1:6" ht="93.75" outlineLevel="3">
      <c r="A118" s="10" t="s">
        <v>218</v>
      </c>
      <c r="B118" s="11" t="s">
        <v>6</v>
      </c>
      <c r="C118" s="11" t="s">
        <v>72</v>
      </c>
      <c r="D118" s="11" t="s">
        <v>73</v>
      </c>
      <c r="E118" s="11" t="s">
        <v>9</v>
      </c>
      <c r="F118" s="12">
        <f>F119</f>
        <v>4462.1909999999998</v>
      </c>
    </row>
    <row r="119" spans="1:6" ht="56.25" outlineLevel="4">
      <c r="A119" s="10" t="s">
        <v>183</v>
      </c>
      <c r="B119" s="11" t="s">
        <v>6</v>
      </c>
      <c r="C119" s="11" t="s">
        <v>72</v>
      </c>
      <c r="D119" s="11" t="s">
        <v>73</v>
      </c>
      <c r="E119" s="11" t="s">
        <v>37</v>
      </c>
      <c r="F119" s="12">
        <v>4462.1909999999998</v>
      </c>
    </row>
    <row r="120" spans="1:6" ht="93.75" outlineLevel="3">
      <c r="A120" s="10" t="s">
        <v>219</v>
      </c>
      <c r="B120" s="11" t="s">
        <v>6</v>
      </c>
      <c r="C120" s="11" t="s">
        <v>72</v>
      </c>
      <c r="D120" s="11" t="s">
        <v>74</v>
      </c>
      <c r="E120" s="11" t="s">
        <v>9</v>
      </c>
      <c r="F120" s="12">
        <f>F121</f>
        <v>3223.143</v>
      </c>
    </row>
    <row r="121" spans="1:6" ht="56.25" outlineLevel="4">
      <c r="A121" s="10" t="s">
        <v>183</v>
      </c>
      <c r="B121" s="11" t="s">
        <v>6</v>
      </c>
      <c r="C121" s="11" t="s">
        <v>72</v>
      </c>
      <c r="D121" s="11" t="s">
        <v>74</v>
      </c>
      <c r="E121" s="11" t="s">
        <v>37</v>
      </c>
      <c r="F121" s="12">
        <v>3223.143</v>
      </c>
    </row>
    <row r="122" spans="1:6" ht="93.75" outlineLevel="3">
      <c r="A122" s="10" t="s">
        <v>220</v>
      </c>
      <c r="B122" s="11" t="s">
        <v>6</v>
      </c>
      <c r="C122" s="11" t="s">
        <v>72</v>
      </c>
      <c r="D122" s="11" t="s">
        <v>75</v>
      </c>
      <c r="E122" s="11" t="s">
        <v>9</v>
      </c>
      <c r="F122" s="12">
        <f>F123</f>
        <v>2442.3449999999998</v>
      </c>
    </row>
    <row r="123" spans="1:6" ht="56.25" outlineLevel="4">
      <c r="A123" s="10" t="s">
        <v>183</v>
      </c>
      <c r="B123" s="11" t="s">
        <v>6</v>
      </c>
      <c r="C123" s="11" t="s">
        <v>72</v>
      </c>
      <c r="D123" s="11" t="s">
        <v>75</v>
      </c>
      <c r="E123" s="11" t="s">
        <v>37</v>
      </c>
      <c r="F123" s="12">
        <v>2442.3449999999998</v>
      </c>
    </row>
    <row r="124" spans="1:6" ht="18.75" outlineLevel="1">
      <c r="A124" s="10" t="s">
        <v>221</v>
      </c>
      <c r="B124" s="11" t="s">
        <v>6</v>
      </c>
      <c r="C124" s="11" t="s">
        <v>76</v>
      </c>
      <c r="D124" s="11" t="s">
        <v>8</v>
      </c>
      <c r="E124" s="11" t="s">
        <v>9</v>
      </c>
      <c r="F124" s="12">
        <f>F125</f>
        <v>100</v>
      </c>
    </row>
    <row r="125" spans="1:6" ht="18.75" outlineLevel="2">
      <c r="A125" s="10" t="s">
        <v>222</v>
      </c>
      <c r="B125" s="11" t="s">
        <v>6</v>
      </c>
      <c r="C125" s="11" t="s">
        <v>77</v>
      </c>
      <c r="D125" s="11" t="s">
        <v>8</v>
      </c>
      <c r="E125" s="11" t="s">
        <v>9</v>
      </c>
      <c r="F125" s="12">
        <f>F126</f>
        <v>100</v>
      </c>
    </row>
    <row r="126" spans="1:6" ht="37.5" outlineLevel="3">
      <c r="A126" s="10" t="s">
        <v>223</v>
      </c>
      <c r="B126" s="11" t="s">
        <v>6</v>
      </c>
      <c r="C126" s="11" t="s">
        <v>77</v>
      </c>
      <c r="D126" s="11" t="s">
        <v>78</v>
      </c>
      <c r="E126" s="11" t="s">
        <v>9</v>
      </c>
      <c r="F126" s="12">
        <f>F127</f>
        <v>100</v>
      </c>
    </row>
    <row r="127" spans="1:6" ht="56.25" outlineLevel="4">
      <c r="A127" s="10" t="s">
        <v>161</v>
      </c>
      <c r="B127" s="11" t="s">
        <v>6</v>
      </c>
      <c r="C127" s="11" t="s">
        <v>77</v>
      </c>
      <c r="D127" s="11" t="s">
        <v>78</v>
      </c>
      <c r="E127" s="11" t="s">
        <v>14</v>
      </c>
      <c r="F127" s="12">
        <v>100</v>
      </c>
    </row>
    <row r="128" spans="1:6" ht="18.75" outlineLevel="1">
      <c r="A128" s="10" t="s">
        <v>224</v>
      </c>
      <c r="B128" s="11" t="s">
        <v>6</v>
      </c>
      <c r="C128" s="11" t="s">
        <v>79</v>
      </c>
      <c r="D128" s="11" t="s">
        <v>8</v>
      </c>
      <c r="E128" s="11" t="s">
        <v>9</v>
      </c>
      <c r="F128" s="12">
        <f>F129</f>
        <v>870</v>
      </c>
    </row>
    <row r="129" spans="1:6" ht="18.75" outlineLevel="2">
      <c r="A129" s="10" t="s">
        <v>225</v>
      </c>
      <c r="B129" s="11" t="s">
        <v>6</v>
      </c>
      <c r="C129" s="11" t="s">
        <v>80</v>
      </c>
      <c r="D129" s="11" t="s">
        <v>8</v>
      </c>
      <c r="E129" s="11" t="s">
        <v>9</v>
      </c>
      <c r="F129" s="12">
        <f>F130</f>
        <v>870</v>
      </c>
    </row>
    <row r="130" spans="1:6" ht="37.5" outlineLevel="3">
      <c r="A130" s="10" t="s">
        <v>226</v>
      </c>
      <c r="B130" s="11" t="s">
        <v>6</v>
      </c>
      <c r="C130" s="11" t="s">
        <v>80</v>
      </c>
      <c r="D130" s="11" t="s">
        <v>81</v>
      </c>
      <c r="E130" s="11" t="s">
        <v>9</v>
      </c>
      <c r="F130" s="12">
        <f>F131</f>
        <v>870</v>
      </c>
    </row>
    <row r="131" spans="1:6" ht="56.25" outlineLevel="4">
      <c r="A131" s="10" t="s">
        <v>227</v>
      </c>
      <c r="B131" s="11" t="s">
        <v>6</v>
      </c>
      <c r="C131" s="11" t="s">
        <v>80</v>
      </c>
      <c r="D131" s="11" t="s">
        <v>81</v>
      </c>
      <c r="E131" s="11" t="s">
        <v>82</v>
      </c>
      <c r="F131" s="12">
        <v>870</v>
      </c>
    </row>
    <row r="132" spans="1:6" ht="56.25">
      <c r="A132" s="10" t="s">
        <v>228</v>
      </c>
      <c r="B132" s="11" t="s">
        <v>83</v>
      </c>
      <c r="C132" s="11" t="s">
        <v>7</v>
      </c>
      <c r="D132" s="11" t="s">
        <v>8</v>
      </c>
      <c r="E132" s="11" t="s">
        <v>9</v>
      </c>
      <c r="F132" s="12">
        <f>F133</f>
        <v>1439.5</v>
      </c>
    </row>
    <row r="133" spans="1:6" ht="18.75" outlineLevel="1">
      <c r="A133" s="10" t="s">
        <v>157</v>
      </c>
      <c r="B133" s="11" t="s">
        <v>83</v>
      </c>
      <c r="C133" s="11" t="s">
        <v>10</v>
      </c>
      <c r="D133" s="11" t="s">
        <v>8</v>
      </c>
      <c r="E133" s="11" t="s">
        <v>9</v>
      </c>
      <c r="F133" s="12">
        <f>F134+F137+F142</f>
        <v>1439.5</v>
      </c>
    </row>
    <row r="134" spans="1:6" ht="56.25" outlineLevel="2">
      <c r="A134" s="10" t="s">
        <v>229</v>
      </c>
      <c r="B134" s="11" t="s">
        <v>83</v>
      </c>
      <c r="C134" s="11" t="s">
        <v>84</v>
      </c>
      <c r="D134" s="11" t="s">
        <v>8</v>
      </c>
      <c r="E134" s="11" t="s">
        <v>9</v>
      </c>
      <c r="F134" s="12">
        <f>F135</f>
        <v>964</v>
      </c>
    </row>
    <row r="135" spans="1:6" ht="18.75" outlineLevel="3">
      <c r="A135" s="10" t="s">
        <v>230</v>
      </c>
      <c r="B135" s="11" t="s">
        <v>83</v>
      </c>
      <c r="C135" s="11" t="s">
        <v>84</v>
      </c>
      <c r="D135" s="11" t="s">
        <v>85</v>
      </c>
      <c r="E135" s="11" t="s">
        <v>9</v>
      </c>
      <c r="F135" s="12">
        <f>F136</f>
        <v>964</v>
      </c>
    </row>
    <row r="136" spans="1:6" ht="112.5" outlineLevel="4">
      <c r="A136" s="10" t="s">
        <v>160</v>
      </c>
      <c r="B136" s="11" t="s">
        <v>83</v>
      </c>
      <c r="C136" s="11" t="s">
        <v>84</v>
      </c>
      <c r="D136" s="11" t="s">
        <v>85</v>
      </c>
      <c r="E136" s="11" t="s">
        <v>13</v>
      </c>
      <c r="F136" s="12">
        <v>964</v>
      </c>
    </row>
    <row r="137" spans="1:6" ht="93.75" outlineLevel="2">
      <c r="A137" s="10" t="s">
        <v>231</v>
      </c>
      <c r="B137" s="11" t="s">
        <v>83</v>
      </c>
      <c r="C137" s="11" t="s">
        <v>86</v>
      </c>
      <c r="D137" s="11" t="s">
        <v>8</v>
      </c>
      <c r="E137" s="11" t="s">
        <v>9</v>
      </c>
      <c r="F137" s="12">
        <f>F138</f>
        <v>373</v>
      </c>
    </row>
    <row r="138" spans="1:6" ht="18.75" outlineLevel="3">
      <c r="A138" s="10" t="s">
        <v>162</v>
      </c>
      <c r="B138" s="11" t="s">
        <v>83</v>
      </c>
      <c r="C138" s="11" t="s">
        <v>86</v>
      </c>
      <c r="D138" s="11" t="s">
        <v>15</v>
      </c>
      <c r="E138" s="11" t="s">
        <v>9</v>
      </c>
      <c r="F138" s="12">
        <f>F139+F140+F141</f>
        <v>373</v>
      </c>
    </row>
    <row r="139" spans="1:6" ht="112.5" outlineLevel="4">
      <c r="A139" s="10" t="s">
        <v>160</v>
      </c>
      <c r="B139" s="11" t="s">
        <v>83</v>
      </c>
      <c r="C139" s="11" t="s">
        <v>86</v>
      </c>
      <c r="D139" s="11" t="s">
        <v>15</v>
      </c>
      <c r="E139" s="11" t="s">
        <v>13</v>
      </c>
      <c r="F139" s="12">
        <v>282.35000000000002</v>
      </c>
    </row>
    <row r="140" spans="1:6" ht="56.25" outlineLevel="4">
      <c r="A140" s="10" t="s">
        <v>161</v>
      </c>
      <c r="B140" s="11" t="s">
        <v>83</v>
      </c>
      <c r="C140" s="11" t="s">
        <v>86</v>
      </c>
      <c r="D140" s="11" t="s">
        <v>15</v>
      </c>
      <c r="E140" s="11" t="s">
        <v>14</v>
      </c>
      <c r="F140" s="12">
        <v>88.65</v>
      </c>
    </row>
    <row r="141" spans="1:6" ht="18.75" outlineLevel="4">
      <c r="A141" s="10" t="s">
        <v>163</v>
      </c>
      <c r="B141" s="11" t="s">
        <v>83</v>
      </c>
      <c r="C141" s="11" t="s">
        <v>86</v>
      </c>
      <c r="D141" s="11" t="s">
        <v>15</v>
      </c>
      <c r="E141" s="11" t="s">
        <v>16</v>
      </c>
      <c r="F141" s="12">
        <v>2</v>
      </c>
    </row>
    <row r="142" spans="1:6" ht="18.75" outlineLevel="2">
      <c r="A142" s="10" t="s">
        <v>170</v>
      </c>
      <c r="B142" s="11" t="s">
        <v>83</v>
      </c>
      <c r="C142" s="11" t="s">
        <v>23</v>
      </c>
      <c r="D142" s="11" t="s">
        <v>8</v>
      </c>
      <c r="E142" s="11" t="s">
        <v>9</v>
      </c>
      <c r="F142" s="12">
        <f>F143</f>
        <v>102.5</v>
      </c>
    </row>
    <row r="143" spans="1:6" ht="37.5" outlineLevel="3">
      <c r="A143" s="10" t="s">
        <v>174</v>
      </c>
      <c r="B143" s="11" t="s">
        <v>83</v>
      </c>
      <c r="C143" s="11" t="s">
        <v>23</v>
      </c>
      <c r="D143" s="11" t="s">
        <v>30</v>
      </c>
      <c r="E143" s="11" t="s">
        <v>9</v>
      </c>
      <c r="F143" s="12">
        <f>F144</f>
        <v>102.5</v>
      </c>
    </row>
    <row r="144" spans="1:6" ht="18.75" outlineLevel="4">
      <c r="A144" s="10" t="s">
        <v>163</v>
      </c>
      <c r="B144" s="11" t="s">
        <v>83</v>
      </c>
      <c r="C144" s="11" t="s">
        <v>23</v>
      </c>
      <c r="D144" s="11" t="s">
        <v>30</v>
      </c>
      <c r="E144" s="11" t="s">
        <v>16</v>
      </c>
      <c r="F144" s="12">
        <v>102.5</v>
      </c>
    </row>
    <row r="145" spans="1:6" ht="56.25">
      <c r="A145" s="10" t="s">
        <v>232</v>
      </c>
      <c r="B145" s="11" t="s">
        <v>87</v>
      </c>
      <c r="C145" s="11" t="s">
        <v>7</v>
      </c>
      <c r="D145" s="11" t="s">
        <v>8</v>
      </c>
      <c r="E145" s="11" t="s">
        <v>9</v>
      </c>
      <c r="F145" s="12">
        <f>F146+F152+F158</f>
        <v>51872.472600000001</v>
      </c>
    </row>
    <row r="146" spans="1:6" ht="18.75" outlineLevel="1">
      <c r="A146" s="10" t="s">
        <v>157</v>
      </c>
      <c r="B146" s="11" t="s">
        <v>87</v>
      </c>
      <c r="C146" s="11" t="s">
        <v>10</v>
      </c>
      <c r="D146" s="11" t="s">
        <v>8</v>
      </c>
      <c r="E146" s="11" t="s">
        <v>9</v>
      </c>
      <c r="F146" s="12">
        <f>F147</f>
        <v>852</v>
      </c>
    </row>
    <row r="147" spans="1:6" ht="93.75" outlineLevel="2">
      <c r="A147" s="10" t="s">
        <v>158</v>
      </c>
      <c r="B147" s="11" t="s">
        <v>87</v>
      </c>
      <c r="C147" s="11" t="s">
        <v>11</v>
      </c>
      <c r="D147" s="11" t="s">
        <v>8</v>
      </c>
      <c r="E147" s="11" t="s">
        <v>9</v>
      </c>
      <c r="F147" s="12">
        <f>F148</f>
        <v>852</v>
      </c>
    </row>
    <row r="148" spans="1:6" ht="18.75" outlineLevel="3">
      <c r="A148" s="10" t="s">
        <v>162</v>
      </c>
      <c r="B148" s="11" t="s">
        <v>87</v>
      </c>
      <c r="C148" s="11" t="s">
        <v>11</v>
      </c>
      <c r="D148" s="11" t="s">
        <v>88</v>
      </c>
      <c r="E148" s="11" t="s">
        <v>9</v>
      </c>
      <c r="F148" s="12">
        <f>F149+F150+F151</f>
        <v>852</v>
      </c>
    </row>
    <row r="149" spans="1:6" ht="112.5" outlineLevel="4">
      <c r="A149" s="10" t="s">
        <v>160</v>
      </c>
      <c r="B149" s="11" t="s">
        <v>87</v>
      </c>
      <c r="C149" s="11" t="s">
        <v>11</v>
      </c>
      <c r="D149" s="11" t="s">
        <v>88</v>
      </c>
      <c r="E149" s="11" t="s">
        <v>13</v>
      </c>
      <c r="F149" s="12">
        <v>755</v>
      </c>
    </row>
    <row r="150" spans="1:6" ht="56.25" outlineLevel="4">
      <c r="A150" s="10" t="s">
        <v>161</v>
      </c>
      <c r="B150" s="11" t="s">
        <v>87</v>
      </c>
      <c r="C150" s="11" t="s">
        <v>11</v>
      </c>
      <c r="D150" s="11" t="s">
        <v>88</v>
      </c>
      <c r="E150" s="11" t="s">
        <v>14</v>
      </c>
      <c r="F150" s="12">
        <v>93</v>
      </c>
    </row>
    <row r="151" spans="1:6" ht="18.75" outlineLevel="4">
      <c r="A151" s="10" t="s">
        <v>163</v>
      </c>
      <c r="B151" s="11" t="s">
        <v>87</v>
      </c>
      <c r="C151" s="11" t="s">
        <v>11</v>
      </c>
      <c r="D151" s="11" t="s">
        <v>88</v>
      </c>
      <c r="E151" s="11" t="s">
        <v>16</v>
      </c>
      <c r="F151" s="12">
        <v>4</v>
      </c>
    </row>
    <row r="152" spans="1:6" ht="18.75" outlineLevel="1">
      <c r="A152" s="10" t="s">
        <v>199</v>
      </c>
      <c r="B152" s="11" t="s">
        <v>87</v>
      </c>
      <c r="C152" s="11" t="s">
        <v>54</v>
      </c>
      <c r="D152" s="11" t="s">
        <v>8</v>
      </c>
      <c r="E152" s="11" t="s">
        <v>9</v>
      </c>
      <c r="F152" s="12">
        <f>F153</f>
        <v>12290</v>
      </c>
    </row>
    <row r="153" spans="1:6" ht="18.75" outlineLevel="2">
      <c r="A153" s="10" t="s">
        <v>200</v>
      </c>
      <c r="B153" s="11" t="s">
        <v>87</v>
      </c>
      <c r="C153" s="11" t="s">
        <v>55</v>
      </c>
      <c r="D153" s="11" t="s">
        <v>8</v>
      </c>
      <c r="E153" s="11" t="s">
        <v>9</v>
      </c>
      <c r="F153" s="12">
        <f>F154+F156</f>
        <v>12290</v>
      </c>
    </row>
    <row r="154" spans="1:6" ht="56.25" outlineLevel="3">
      <c r="A154" s="10" t="s">
        <v>233</v>
      </c>
      <c r="B154" s="11" t="s">
        <v>87</v>
      </c>
      <c r="C154" s="11" t="s">
        <v>55</v>
      </c>
      <c r="D154" s="11" t="s">
        <v>89</v>
      </c>
      <c r="E154" s="11" t="s">
        <v>9</v>
      </c>
      <c r="F154" s="12">
        <f>F155</f>
        <v>11887</v>
      </c>
    </row>
    <row r="155" spans="1:6" ht="56.25" outlineLevel="4">
      <c r="A155" s="10" t="s">
        <v>227</v>
      </c>
      <c r="B155" s="11" t="s">
        <v>87</v>
      </c>
      <c r="C155" s="11" t="s">
        <v>55</v>
      </c>
      <c r="D155" s="11" t="s">
        <v>89</v>
      </c>
      <c r="E155" s="11" t="s">
        <v>82</v>
      </c>
      <c r="F155" s="12">
        <v>11887</v>
      </c>
    </row>
    <row r="156" spans="1:6" ht="96.75" customHeight="1" outlineLevel="3">
      <c r="A156" s="10" t="s">
        <v>234</v>
      </c>
      <c r="B156" s="11" t="s">
        <v>87</v>
      </c>
      <c r="C156" s="11" t="s">
        <v>55</v>
      </c>
      <c r="D156" s="11" t="s">
        <v>90</v>
      </c>
      <c r="E156" s="11" t="s">
        <v>9</v>
      </c>
      <c r="F156" s="12">
        <f>F157</f>
        <v>403</v>
      </c>
    </row>
    <row r="157" spans="1:6" ht="56.25" outlineLevel="4">
      <c r="A157" s="10" t="s">
        <v>227</v>
      </c>
      <c r="B157" s="11" t="s">
        <v>87</v>
      </c>
      <c r="C157" s="11" t="s">
        <v>55</v>
      </c>
      <c r="D157" s="11" t="s">
        <v>90</v>
      </c>
      <c r="E157" s="11" t="s">
        <v>82</v>
      </c>
      <c r="F157" s="12">
        <v>403</v>
      </c>
    </row>
    <row r="158" spans="1:6" ht="18.75" outlineLevel="1">
      <c r="A158" s="10" t="s">
        <v>235</v>
      </c>
      <c r="B158" s="11" t="s">
        <v>87</v>
      </c>
      <c r="C158" s="11" t="s">
        <v>91</v>
      </c>
      <c r="D158" s="11" t="s">
        <v>8</v>
      </c>
      <c r="E158" s="11" t="s">
        <v>9</v>
      </c>
      <c r="F158" s="12">
        <f>F159+F176</f>
        <v>38730.472600000001</v>
      </c>
    </row>
    <row r="159" spans="1:6" ht="18.75" outlineLevel="2">
      <c r="A159" s="10" t="s">
        <v>236</v>
      </c>
      <c r="B159" s="11" t="s">
        <v>87</v>
      </c>
      <c r="C159" s="11" t="s">
        <v>92</v>
      </c>
      <c r="D159" s="11" t="s">
        <v>8</v>
      </c>
      <c r="E159" s="11" t="s">
        <v>9</v>
      </c>
      <c r="F159" s="12">
        <f>F160+F162+F164+F166+F168+F170+F172+F174</f>
        <v>25475.472600000001</v>
      </c>
    </row>
    <row r="160" spans="1:6" ht="37.5" outlineLevel="3">
      <c r="A160" s="10" t="s">
        <v>237</v>
      </c>
      <c r="B160" s="11" t="s">
        <v>87</v>
      </c>
      <c r="C160" s="11" t="s">
        <v>92</v>
      </c>
      <c r="D160" s="11" t="s">
        <v>93</v>
      </c>
      <c r="E160" s="11" t="s">
        <v>9</v>
      </c>
      <c r="F160" s="12">
        <f>F161</f>
        <v>13484.49</v>
      </c>
    </row>
    <row r="161" spans="1:6" ht="56.25" outlineLevel="4">
      <c r="A161" s="10" t="s">
        <v>227</v>
      </c>
      <c r="B161" s="11" t="s">
        <v>87</v>
      </c>
      <c r="C161" s="11" t="s">
        <v>92</v>
      </c>
      <c r="D161" s="11" t="s">
        <v>93</v>
      </c>
      <c r="E161" s="11" t="s">
        <v>82</v>
      </c>
      <c r="F161" s="12">
        <v>13484.49</v>
      </c>
    </row>
    <row r="162" spans="1:6" ht="37.5" outlineLevel="3">
      <c r="A162" s="10" t="s">
        <v>238</v>
      </c>
      <c r="B162" s="11" t="s">
        <v>87</v>
      </c>
      <c r="C162" s="11" t="s">
        <v>92</v>
      </c>
      <c r="D162" s="11" t="s">
        <v>94</v>
      </c>
      <c r="E162" s="11" t="s">
        <v>9</v>
      </c>
      <c r="F162" s="12">
        <f>F163</f>
        <v>1166</v>
      </c>
    </row>
    <row r="163" spans="1:6" ht="56.25" outlineLevel="4">
      <c r="A163" s="10" t="s">
        <v>227</v>
      </c>
      <c r="B163" s="11" t="s">
        <v>87</v>
      </c>
      <c r="C163" s="11" t="s">
        <v>92</v>
      </c>
      <c r="D163" s="11" t="s">
        <v>94</v>
      </c>
      <c r="E163" s="11" t="s">
        <v>82</v>
      </c>
      <c r="F163" s="12">
        <v>1166</v>
      </c>
    </row>
    <row r="164" spans="1:6" ht="97.5" customHeight="1" outlineLevel="3">
      <c r="A164" s="10" t="s">
        <v>234</v>
      </c>
      <c r="B164" s="11" t="s">
        <v>87</v>
      </c>
      <c r="C164" s="11" t="s">
        <v>92</v>
      </c>
      <c r="D164" s="11" t="s">
        <v>95</v>
      </c>
      <c r="E164" s="11" t="s">
        <v>9</v>
      </c>
      <c r="F164" s="12">
        <f>F165</f>
        <v>120.98399999999999</v>
      </c>
    </row>
    <row r="165" spans="1:6" ht="56.25" outlineLevel="4">
      <c r="A165" s="10" t="s">
        <v>227</v>
      </c>
      <c r="B165" s="11" t="s">
        <v>87</v>
      </c>
      <c r="C165" s="11" t="s">
        <v>92</v>
      </c>
      <c r="D165" s="11" t="s">
        <v>95</v>
      </c>
      <c r="E165" s="11" t="s">
        <v>82</v>
      </c>
      <c r="F165" s="12">
        <v>120.98399999999999</v>
      </c>
    </row>
    <row r="166" spans="1:6" ht="37.5" outlineLevel="3">
      <c r="A166" s="10" t="s">
        <v>239</v>
      </c>
      <c r="B166" s="11" t="s">
        <v>87</v>
      </c>
      <c r="C166" s="11" t="s">
        <v>92</v>
      </c>
      <c r="D166" s="11" t="s">
        <v>96</v>
      </c>
      <c r="E166" s="11" t="s">
        <v>9</v>
      </c>
      <c r="F166" s="12">
        <f>F167</f>
        <v>9167</v>
      </c>
    </row>
    <row r="167" spans="1:6" ht="56.25" outlineLevel="4">
      <c r="A167" s="10" t="s">
        <v>227</v>
      </c>
      <c r="B167" s="11" t="s">
        <v>87</v>
      </c>
      <c r="C167" s="11" t="s">
        <v>92</v>
      </c>
      <c r="D167" s="11" t="s">
        <v>96</v>
      </c>
      <c r="E167" s="11" t="s">
        <v>82</v>
      </c>
      <c r="F167" s="12">
        <v>9167</v>
      </c>
    </row>
    <row r="168" spans="1:6" ht="93.75" outlineLevel="3">
      <c r="A168" s="10" t="s">
        <v>240</v>
      </c>
      <c r="B168" s="11" t="s">
        <v>87</v>
      </c>
      <c r="C168" s="11" t="s">
        <v>92</v>
      </c>
      <c r="D168" s="11" t="s">
        <v>97</v>
      </c>
      <c r="E168" s="11" t="s">
        <v>9</v>
      </c>
      <c r="F168" s="12">
        <f>F169</f>
        <v>13.14</v>
      </c>
    </row>
    <row r="169" spans="1:6" ht="56.25" outlineLevel="4">
      <c r="A169" s="10" t="s">
        <v>227</v>
      </c>
      <c r="B169" s="11" t="s">
        <v>87</v>
      </c>
      <c r="C169" s="11" t="s">
        <v>92</v>
      </c>
      <c r="D169" s="11" t="s">
        <v>97</v>
      </c>
      <c r="E169" s="11" t="s">
        <v>82</v>
      </c>
      <c r="F169" s="12">
        <v>13.14</v>
      </c>
    </row>
    <row r="170" spans="1:6" ht="112.5" outlineLevel="3">
      <c r="A170" s="10" t="s">
        <v>241</v>
      </c>
      <c r="B170" s="11" t="s">
        <v>87</v>
      </c>
      <c r="C170" s="11" t="s">
        <v>92</v>
      </c>
      <c r="D170" s="11" t="s">
        <v>98</v>
      </c>
      <c r="E170" s="11" t="s">
        <v>9</v>
      </c>
      <c r="F170" s="12">
        <f>F171</f>
        <v>73.858599999999996</v>
      </c>
    </row>
    <row r="171" spans="1:6" ht="56.25" outlineLevel="4">
      <c r="A171" s="10" t="s">
        <v>227</v>
      </c>
      <c r="B171" s="11" t="s">
        <v>87</v>
      </c>
      <c r="C171" s="11" t="s">
        <v>92</v>
      </c>
      <c r="D171" s="11" t="s">
        <v>98</v>
      </c>
      <c r="E171" s="11" t="s">
        <v>82</v>
      </c>
      <c r="F171" s="12">
        <v>73.858599999999996</v>
      </c>
    </row>
    <row r="172" spans="1:6" ht="95.25" customHeight="1" outlineLevel="3">
      <c r="A172" s="10" t="s">
        <v>234</v>
      </c>
      <c r="B172" s="11" t="s">
        <v>87</v>
      </c>
      <c r="C172" s="11" t="s">
        <v>92</v>
      </c>
      <c r="D172" s="11" t="s">
        <v>99</v>
      </c>
      <c r="E172" s="11" t="s">
        <v>9</v>
      </c>
      <c r="F172" s="12">
        <f>F173</f>
        <v>80</v>
      </c>
    </row>
    <row r="173" spans="1:6" ht="56.25" outlineLevel="4">
      <c r="A173" s="10" t="s">
        <v>227</v>
      </c>
      <c r="B173" s="11" t="s">
        <v>87</v>
      </c>
      <c r="C173" s="11" t="s">
        <v>92</v>
      </c>
      <c r="D173" s="11" t="s">
        <v>99</v>
      </c>
      <c r="E173" s="11" t="s">
        <v>82</v>
      </c>
      <c r="F173" s="12">
        <v>80</v>
      </c>
    </row>
    <row r="174" spans="1:6" ht="37.5" outlineLevel="3">
      <c r="A174" s="10" t="s">
        <v>242</v>
      </c>
      <c r="B174" s="11" t="s">
        <v>87</v>
      </c>
      <c r="C174" s="11" t="s">
        <v>92</v>
      </c>
      <c r="D174" s="11" t="s">
        <v>100</v>
      </c>
      <c r="E174" s="11" t="s">
        <v>9</v>
      </c>
      <c r="F174" s="12">
        <f>F175</f>
        <v>1370</v>
      </c>
    </row>
    <row r="175" spans="1:6" ht="56.25" outlineLevel="4">
      <c r="A175" s="10" t="s">
        <v>227</v>
      </c>
      <c r="B175" s="11" t="s">
        <v>87</v>
      </c>
      <c r="C175" s="11" t="s">
        <v>92</v>
      </c>
      <c r="D175" s="11" t="s">
        <v>100</v>
      </c>
      <c r="E175" s="11" t="s">
        <v>82</v>
      </c>
      <c r="F175" s="12">
        <v>1370</v>
      </c>
    </row>
    <row r="176" spans="1:6" ht="37.5" outlineLevel="2">
      <c r="A176" s="10" t="s">
        <v>243</v>
      </c>
      <c r="B176" s="11" t="s">
        <v>87</v>
      </c>
      <c r="C176" s="11" t="s">
        <v>101</v>
      </c>
      <c r="D176" s="11" t="s">
        <v>8</v>
      </c>
      <c r="E176" s="11" t="s">
        <v>9</v>
      </c>
      <c r="F176" s="12">
        <f>F177</f>
        <v>13255</v>
      </c>
    </row>
    <row r="177" spans="1:6" ht="75" outlineLevel="3">
      <c r="A177" s="10" t="s">
        <v>244</v>
      </c>
      <c r="B177" s="11" t="s">
        <v>87</v>
      </c>
      <c r="C177" s="11" t="s">
        <v>101</v>
      </c>
      <c r="D177" s="11" t="s">
        <v>102</v>
      </c>
      <c r="E177" s="11" t="s">
        <v>9</v>
      </c>
      <c r="F177" s="12">
        <f>F178+F179+F180</f>
        <v>13255</v>
      </c>
    </row>
    <row r="178" spans="1:6" ht="112.5" outlineLevel="4">
      <c r="A178" s="10" t="s">
        <v>160</v>
      </c>
      <c r="B178" s="11" t="s">
        <v>87</v>
      </c>
      <c r="C178" s="11" t="s">
        <v>101</v>
      </c>
      <c r="D178" s="11" t="s">
        <v>102</v>
      </c>
      <c r="E178" s="11" t="s">
        <v>13</v>
      </c>
      <c r="F178" s="12">
        <v>13101</v>
      </c>
    </row>
    <row r="179" spans="1:6" ht="56.25" outlineLevel="4">
      <c r="A179" s="10" t="s">
        <v>161</v>
      </c>
      <c r="B179" s="11" t="s">
        <v>87</v>
      </c>
      <c r="C179" s="11" t="s">
        <v>101</v>
      </c>
      <c r="D179" s="11" t="s">
        <v>102</v>
      </c>
      <c r="E179" s="11" t="s">
        <v>14</v>
      </c>
      <c r="F179" s="12">
        <v>150</v>
      </c>
    </row>
    <row r="180" spans="1:6" ht="18.75" outlineLevel="4">
      <c r="A180" s="10" t="s">
        <v>163</v>
      </c>
      <c r="B180" s="11" t="s">
        <v>87</v>
      </c>
      <c r="C180" s="11" t="s">
        <v>101</v>
      </c>
      <c r="D180" s="11" t="s">
        <v>102</v>
      </c>
      <c r="E180" s="11" t="s">
        <v>16</v>
      </c>
      <c r="F180" s="12">
        <v>4</v>
      </c>
    </row>
    <row r="181" spans="1:6" ht="56.25">
      <c r="A181" s="10" t="s">
        <v>245</v>
      </c>
      <c r="B181" s="11" t="s">
        <v>103</v>
      </c>
      <c r="C181" s="11" t="s">
        <v>7</v>
      </c>
      <c r="D181" s="11" t="s">
        <v>8</v>
      </c>
      <c r="E181" s="11" t="s">
        <v>9</v>
      </c>
      <c r="F181" s="12">
        <f>F182+F189+F226+F238</f>
        <v>373596.80000000005</v>
      </c>
    </row>
    <row r="182" spans="1:6" ht="18.75" outlineLevel="1">
      <c r="A182" s="10" t="s">
        <v>157</v>
      </c>
      <c r="B182" s="11" t="s">
        <v>103</v>
      </c>
      <c r="C182" s="11" t="s">
        <v>10</v>
      </c>
      <c r="D182" s="11" t="s">
        <v>8</v>
      </c>
      <c r="E182" s="11" t="s">
        <v>9</v>
      </c>
      <c r="F182" s="12">
        <f>F183</f>
        <v>1371</v>
      </c>
    </row>
    <row r="183" spans="1:6" ht="93.75" outlineLevel="2">
      <c r="A183" s="10" t="s">
        <v>158</v>
      </c>
      <c r="B183" s="11" t="s">
        <v>103</v>
      </c>
      <c r="C183" s="11" t="s">
        <v>11</v>
      </c>
      <c r="D183" s="11" t="s">
        <v>8</v>
      </c>
      <c r="E183" s="11" t="s">
        <v>9</v>
      </c>
      <c r="F183" s="12">
        <f>F184+F187</f>
        <v>1371</v>
      </c>
    </row>
    <row r="184" spans="1:6" ht="93.75" outlineLevel="3">
      <c r="A184" s="10" t="s">
        <v>246</v>
      </c>
      <c r="B184" s="11" t="s">
        <v>103</v>
      </c>
      <c r="C184" s="11" t="s">
        <v>11</v>
      </c>
      <c r="D184" s="11" t="s">
        <v>104</v>
      </c>
      <c r="E184" s="11" t="s">
        <v>9</v>
      </c>
      <c r="F184" s="12">
        <f>F185+F186</f>
        <v>414</v>
      </c>
    </row>
    <row r="185" spans="1:6" ht="112.5" outlineLevel="4">
      <c r="A185" s="10" t="s">
        <v>160</v>
      </c>
      <c r="B185" s="11" t="s">
        <v>103</v>
      </c>
      <c r="C185" s="11" t="s">
        <v>11</v>
      </c>
      <c r="D185" s="11" t="s">
        <v>104</v>
      </c>
      <c r="E185" s="11" t="s">
        <v>13</v>
      </c>
      <c r="F185" s="12">
        <v>406.4</v>
      </c>
    </row>
    <row r="186" spans="1:6" ht="56.25" outlineLevel="4">
      <c r="A186" s="10" t="s">
        <v>161</v>
      </c>
      <c r="B186" s="11" t="s">
        <v>103</v>
      </c>
      <c r="C186" s="11" t="s">
        <v>11</v>
      </c>
      <c r="D186" s="11" t="s">
        <v>104</v>
      </c>
      <c r="E186" s="11" t="s">
        <v>14</v>
      </c>
      <c r="F186" s="12">
        <v>7.6</v>
      </c>
    </row>
    <row r="187" spans="1:6" ht="18.75" outlineLevel="3">
      <c r="A187" s="10" t="s">
        <v>162</v>
      </c>
      <c r="B187" s="11" t="s">
        <v>103</v>
      </c>
      <c r="C187" s="11" t="s">
        <v>11</v>
      </c>
      <c r="D187" s="11" t="s">
        <v>105</v>
      </c>
      <c r="E187" s="11" t="s">
        <v>9</v>
      </c>
      <c r="F187" s="12">
        <f>F188</f>
        <v>957</v>
      </c>
    </row>
    <row r="188" spans="1:6" ht="112.5" outlineLevel="4">
      <c r="A188" s="10" t="s">
        <v>160</v>
      </c>
      <c r="B188" s="11" t="s">
        <v>103</v>
      </c>
      <c r="C188" s="11" t="s">
        <v>11</v>
      </c>
      <c r="D188" s="11" t="s">
        <v>105</v>
      </c>
      <c r="E188" s="11" t="s">
        <v>13</v>
      </c>
      <c r="F188" s="12">
        <v>957</v>
      </c>
    </row>
    <row r="189" spans="1:6" ht="18.75" outlineLevel="1">
      <c r="A189" s="10" t="s">
        <v>199</v>
      </c>
      <c r="B189" s="11" t="s">
        <v>103</v>
      </c>
      <c r="C189" s="11" t="s">
        <v>54</v>
      </c>
      <c r="D189" s="11" t="s">
        <v>8</v>
      </c>
      <c r="E189" s="11" t="s">
        <v>9</v>
      </c>
      <c r="F189" s="12">
        <f>F190+F197+F212+F219</f>
        <v>346835.9</v>
      </c>
    </row>
    <row r="190" spans="1:6" ht="18.75" outlineLevel="2">
      <c r="A190" s="10" t="s">
        <v>247</v>
      </c>
      <c r="B190" s="11" t="s">
        <v>103</v>
      </c>
      <c r="C190" s="11" t="s">
        <v>106</v>
      </c>
      <c r="D190" s="11" t="s">
        <v>8</v>
      </c>
      <c r="E190" s="11" t="s">
        <v>9</v>
      </c>
      <c r="F190" s="12">
        <f>F191+F193+F195</f>
        <v>111251.75600000001</v>
      </c>
    </row>
    <row r="191" spans="1:6" ht="37.5" outlineLevel="3">
      <c r="A191" s="10" t="s">
        <v>248</v>
      </c>
      <c r="B191" s="11" t="s">
        <v>103</v>
      </c>
      <c r="C191" s="11" t="s">
        <v>106</v>
      </c>
      <c r="D191" s="11" t="s">
        <v>107</v>
      </c>
      <c r="E191" s="11" t="s">
        <v>9</v>
      </c>
      <c r="F191" s="12">
        <f>F192</f>
        <v>10639.456</v>
      </c>
    </row>
    <row r="192" spans="1:6" ht="56.25" outlineLevel="4">
      <c r="A192" s="10" t="s">
        <v>227</v>
      </c>
      <c r="B192" s="11" t="s">
        <v>103</v>
      </c>
      <c r="C192" s="11" t="s">
        <v>106</v>
      </c>
      <c r="D192" s="11" t="s">
        <v>107</v>
      </c>
      <c r="E192" s="11" t="s">
        <v>82</v>
      </c>
      <c r="F192" s="12">
        <v>10639.456</v>
      </c>
    </row>
    <row r="193" spans="1:6" ht="96" customHeight="1" outlineLevel="3">
      <c r="A193" s="10" t="s">
        <v>234</v>
      </c>
      <c r="B193" s="11" t="s">
        <v>103</v>
      </c>
      <c r="C193" s="11" t="s">
        <v>106</v>
      </c>
      <c r="D193" s="11" t="s">
        <v>108</v>
      </c>
      <c r="E193" s="11" t="s">
        <v>9</v>
      </c>
      <c r="F193" s="12">
        <f>F194</f>
        <v>2500</v>
      </c>
    </row>
    <row r="194" spans="1:6" ht="56.25" outlineLevel="4">
      <c r="A194" s="10" t="s">
        <v>227</v>
      </c>
      <c r="B194" s="11" t="s">
        <v>103</v>
      </c>
      <c r="C194" s="11" t="s">
        <v>106</v>
      </c>
      <c r="D194" s="11" t="s">
        <v>108</v>
      </c>
      <c r="E194" s="11" t="s">
        <v>82</v>
      </c>
      <c r="F194" s="12">
        <v>2500</v>
      </c>
    </row>
    <row r="195" spans="1:6" ht="206.25" outlineLevel="3">
      <c r="A195" s="10" t="s">
        <v>249</v>
      </c>
      <c r="B195" s="11" t="s">
        <v>103</v>
      </c>
      <c r="C195" s="11" t="s">
        <v>106</v>
      </c>
      <c r="D195" s="11" t="s">
        <v>109</v>
      </c>
      <c r="E195" s="11" t="s">
        <v>9</v>
      </c>
      <c r="F195" s="12">
        <f>F196</f>
        <v>98112.3</v>
      </c>
    </row>
    <row r="196" spans="1:6" ht="56.25" outlineLevel="4">
      <c r="A196" s="10" t="s">
        <v>227</v>
      </c>
      <c r="B196" s="11" t="s">
        <v>103</v>
      </c>
      <c r="C196" s="11" t="s">
        <v>106</v>
      </c>
      <c r="D196" s="11" t="s">
        <v>109</v>
      </c>
      <c r="E196" s="11" t="s">
        <v>82</v>
      </c>
      <c r="F196" s="12">
        <v>98112.3</v>
      </c>
    </row>
    <row r="197" spans="1:6" ht="18.75" outlineLevel="2">
      <c r="A197" s="10" t="s">
        <v>200</v>
      </c>
      <c r="B197" s="11" t="s">
        <v>103</v>
      </c>
      <c r="C197" s="11" t="s">
        <v>55</v>
      </c>
      <c r="D197" s="11" t="s">
        <v>8</v>
      </c>
      <c r="E197" s="11" t="s">
        <v>9</v>
      </c>
      <c r="F197" s="12">
        <f>F198+F200+F202+F204+F206+F208+F210</f>
        <v>217679.345</v>
      </c>
    </row>
    <row r="198" spans="1:6" ht="37.5" outlineLevel="3">
      <c r="A198" s="10" t="s">
        <v>250</v>
      </c>
      <c r="B198" s="11" t="s">
        <v>103</v>
      </c>
      <c r="C198" s="11" t="s">
        <v>55</v>
      </c>
      <c r="D198" s="11" t="s">
        <v>110</v>
      </c>
      <c r="E198" s="11" t="s">
        <v>9</v>
      </c>
      <c r="F198" s="12">
        <f>F199</f>
        <v>25110.845000000001</v>
      </c>
    </row>
    <row r="199" spans="1:6" ht="56.25" outlineLevel="4">
      <c r="A199" s="10" t="s">
        <v>227</v>
      </c>
      <c r="B199" s="11" t="s">
        <v>103</v>
      </c>
      <c r="C199" s="11" t="s">
        <v>55</v>
      </c>
      <c r="D199" s="11" t="s">
        <v>110</v>
      </c>
      <c r="E199" s="11" t="s">
        <v>82</v>
      </c>
      <c r="F199" s="12">
        <v>25110.845000000001</v>
      </c>
    </row>
    <row r="200" spans="1:6" ht="37.5" outlineLevel="3">
      <c r="A200" s="10" t="s">
        <v>251</v>
      </c>
      <c r="B200" s="11" t="s">
        <v>103</v>
      </c>
      <c r="C200" s="11" t="s">
        <v>55</v>
      </c>
      <c r="D200" s="11" t="s">
        <v>111</v>
      </c>
      <c r="E200" s="11" t="s">
        <v>9</v>
      </c>
      <c r="F200" s="12">
        <f>F201</f>
        <v>7573.5</v>
      </c>
    </row>
    <row r="201" spans="1:6" ht="56.25" outlineLevel="4">
      <c r="A201" s="10" t="s">
        <v>227</v>
      </c>
      <c r="B201" s="11" t="s">
        <v>103</v>
      </c>
      <c r="C201" s="11" t="s">
        <v>55</v>
      </c>
      <c r="D201" s="11" t="s">
        <v>111</v>
      </c>
      <c r="E201" s="11" t="s">
        <v>82</v>
      </c>
      <c r="F201" s="12">
        <v>7573.5</v>
      </c>
    </row>
    <row r="202" spans="1:6" ht="281.25" outlineLevel="3">
      <c r="A202" s="10" t="s">
        <v>252</v>
      </c>
      <c r="B202" s="11" t="s">
        <v>103</v>
      </c>
      <c r="C202" s="11" t="s">
        <v>55</v>
      </c>
      <c r="D202" s="11" t="s">
        <v>112</v>
      </c>
      <c r="E202" s="11" t="s">
        <v>9</v>
      </c>
      <c r="F202" s="12">
        <f>F203</f>
        <v>164093</v>
      </c>
    </row>
    <row r="203" spans="1:6" ht="56.25" outlineLevel="4">
      <c r="A203" s="10" t="s">
        <v>227</v>
      </c>
      <c r="B203" s="11" t="s">
        <v>103</v>
      </c>
      <c r="C203" s="11" t="s">
        <v>55</v>
      </c>
      <c r="D203" s="11" t="s">
        <v>112</v>
      </c>
      <c r="E203" s="11" t="s">
        <v>82</v>
      </c>
      <c r="F203" s="12">
        <v>164093</v>
      </c>
    </row>
    <row r="204" spans="1:6" ht="96.75" customHeight="1" outlineLevel="3">
      <c r="A204" s="10" t="s">
        <v>234</v>
      </c>
      <c r="B204" s="11" t="s">
        <v>103</v>
      </c>
      <c r="C204" s="11" t="s">
        <v>55</v>
      </c>
      <c r="D204" s="11" t="s">
        <v>113</v>
      </c>
      <c r="E204" s="11" t="s">
        <v>9</v>
      </c>
      <c r="F204" s="12">
        <f>F205</f>
        <v>8369</v>
      </c>
    </row>
    <row r="205" spans="1:6" ht="56.25" outlineLevel="4">
      <c r="A205" s="10" t="s">
        <v>227</v>
      </c>
      <c r="B205" s="11" t="s">
        <v>103</v>
      </c>
      <c r="C205" s="11" t="s">
        <v>55</v>
      </c>
      <c r="D205" s="11" t="s">
        <v>113</v>
      </c>
      <c r="E205" s="11" t="s">
        <v>82</v>
      </c>
      <c r="F205" s="12">
        <v>8369</v>
      </c>
    </row>
    <row r="206" spans="1:6" ht="93.75" outlineLevel="3">
      <c r="A206" s="10" t="s">
        <v>253</v>
      </c>
      <c r="B206" s="11" t="s">
        <v>103</v>
      </c>
      <c r="C206" s="11" t="s">
        <v>55</v>
      </c>
      <c r="D206" s="11" t="s">
        <v>114</v>
      </c>
      <c r="E206" s="11" t="s">
        <v>9</v>
      </c>
      <c r="F206" s="12">
        <f>F207</f>
        <v>3613</v>
      </c>
    </row>
    <row r="207" spans="1:6" ht="56.25" outlineLevel="4">
      <c r="A207" s="10" t="s">
        <v>227</v>
      </c>
      <c r="B207" s="11" t="s">
        <v>103</v>
      </c>
      <c r="C207" s="11" t="s">
        <v>55</v>
      </c>
      <c r="D207" s="11" t="s">
        <v>114</v>
      </c>
      <c r="E207" s="11" t="s">
        <v>82</v>
      </c>
      <c r="F207" s="12">
        <v>3613</v>
      </c>
    </row>
    <row r="208" spans="1:6" ht="56.25" outlineLevel="3">
      <c r="A208" s="10" t="s">
        <v>233</v>
      </c>
      <c r="B208" s="11" t="s">
        <v>103</v>
      </c>
      <c r="C208" s="11" t="s">
        <v>55</v>
      </c>
      <c r="D208" s="11" t="s">
        <v>115</v>
      </c>
      <c r="E208" s="11" t="s">
        <v>9</v>
      </c>
      <c r="F208" s="12">
        <f>F209</f>
        <v>8710</v>
      </c>
    </row>
    <row r="209" spans="1:6" ht="56.25" outlineLevel="4">
      <c r="A209" s="10" t="s">
        <v>227</v>
      </c>
      <c r="B209" s="11" t="s">
        <v>103</v>
      </c>
      <c r="C209" s="11" t="s">
        <v>55</v>
      </c>
      <c r="D209" s="11" t="s">
        <v>115</v>
      </c>
      <c r="E209" s="11" t="s">
        <v>82</v>
      </c>
      <c r="F209" s="12">
        <v>8710</v>
      </c>
    </row>
    <row r="210" spans="1:6" ht="99" customHeight="1" outlineLevel="3">
      <c r="A210" s="10" t="s">
        <v>234</v>
      </c>
      <c r="B210" s="11" t="s">
        <v>103</v>
      </c>
      <c r="C210" s="11" t="s">
        <v>55</v>
      </c>
      <c r="D210" s="11" t="s">
        <v>116</v>
      </c>
      <c r="E210" s="11" t="s">
        <v>9</v>
      </c>
      <c r="F210" s="12">
        <f>F211</f>
        <v>210</v>
      </c>
    </row>
    <row r="211" spans="1:6" ht="56.25" outlineLevel="4">
      <c r="A211" s="10" t="s">
        <v>227</v>
      </c>
      <c r="B211" s="11" t="s">
        <v>103</v>
      </c>
      <c r="C211" s="11" t="s">
        <v>55</v>
      </c>
      <c r="D211" s="11" t="s">
        <v>116</v>
      </c>
      <c r="E211" s="11" t="s">
        <v>82</v>
      </c>
      <c r="F211" s="12">
        <v>210</v>
      </c>
    </row>
    <row r="212" spans="1:6" ht="21" customHeight="1" outlineLevel="2">
      <c r="A212" s="10" t="s">
        <v>203</v>
      </c>
      <c r="B212" s="11" t="s">
        <v>103</v>
      </c>
      <c r="C212" s="11" t="s">
        <v>58</v>
      </c>
      <c r="D212" s="11" t="s">
        <v>8</v>
      </c>
      <c r="E212" s="11" t="s">
        <v>9</v>
      </c>
      <c r="F212" s="12">
        <f>F213+F215+F217</f>
        <v>1707.3000000000002</v>
      </c>
    </row>
    <row r="213" spans="1:6" ht="56.25" outlineLevel="3">
      <c r="A213" s="10" t="s">
        <v>254</v>
      </c>
      <c r="B213" s="11" t="s">
        <v>103</v>
      </c>
      <c r="C213" s="11" t="s">
        <v>58</v>
      </c>
      <c r="D213" s="11" t="s">
        <v>117</v>
      </c>
      <c r="E213" s="11" t="s">
        <v>9</v>
      </c>
      <c r="F213" s="12">
        <f>F214</f>
        <v>1282.7</v>
      </c>
    </row>
    <row r="214" spans="1:6" ht="56.25" outlineLevel="4">
      <c r="A214" s="10" t="s">
        <v>227</v>
      </c>
      <c r="B214" s="11" t="s">
        <v>103</v>
      </c>
      <c r="C214" s="11" t="s">
        <v>58</v>
      </c>
      <c r="D214" s="11" t="s">
        <v>117</v>
      </c>
      <c r="E214" s="11" t="s">
        <v>82</v>
      </c>
      <c r="F214" s="12">
        <v>1282.7</v>
      </c>
    </row>
    <row r="215" spans="1:6" ht="206.25" outlineLevel="3">
      <c r="A215" s="10" t="s">
        <v>255</v>
      </c>
      <c r="B215" s="11" t="s">
        <v>103</v>
      </c>
      <c r="C215" s="11" t="s">
        <v>58</v>
      </c>
      <c r="D215" s="11" t="s">
        <v>118</v>
      </c>
      <c r="E215" s="11" t="s">
        <v>9</v>
      </c>
      <c r="F215" s="12">
        <f>F216</f>
        <v>44</v>
      </c>
    </row>
    <row r="216" spans="1:6" ht="37.5" outlineLevel="4">
      <c r="A216" s="10" t="s">
        <v>209</v>
      </c>
      <c r="B216" s="11" t="s">
        <v>103</v>
      </c>
      <c r="C216" s="11" t="s">
        <v>58</v>
      </c>
      <c r="D216" s="11" t="s">
        <v>118</v>
      </c>
      <c r="E216" s="11" t="s">
        <v>64</v>
      </c>
      <c r="F216" s="12">
        <v>44</v>
      </c>
    </row>
    <row r="217" spans="1:6" ht="187.5" outlineLevel="3">
      <c r="A217" s="10" t="s">
        <v>256</v>
      </c>
      <c r="B217" s="11" t="s">
        <v>103</v>
      </c>
      <c r="C217" s="11" t="s">
        <v>58</v>
      </c>
      <c r="D217" s="11" t="s">
        <v>119</v>
      </c>
      <c r="E217" s="11" t="s">
        <v>9</v>
      </c>
      <c r="F217" s="12">
        <f>F218</f>
        <v>380.6</v>
      </c>
    </row>
    <row r="218" spans="1:6" ht="112.5" outlineLevel="4">
      <c r="A218" s="10" t="s">
        <v>160</v>
      </c>
      <c r="B218" s="11" t="s">
        <v>103</v>
      </c>
      <c r="C218" s="11" t="s">
        <v>58</v>
      </c>
      <c r="D218" s="11" t="s">
        <v>119</v>
      </c>
      <c r="E218" s="11" t="s">
        <v>13</v>
      </c>
      <c r="F218" s="12">
        <v>380.6</v>
      </c>
    </row>
    <row r="219" spans="1:6" ht="18.75" outlineLevel="2">
      <c r="A219" s="10" t="s">
        <v>257</v>
      </c>
      <c r="B219" s="11" t="s">
        <v>103</v>
      </c>
      <c r="C219" s="11" t="s">
        <v>120</v>
      </c>
      <c r="D219" s="11" t="s">
        <v>8</v>
      </c>
      <c r="E219" s="11" t="s">
        <v>9</v>
      </c>
      <c r="F219" s="12">
        <f>F220+F222</f>
        <v>16197.499</v>
      </c>
    </row>
    <row r="220" spans="1:6" ht="56.25" outlineLevel="3">
      <c r="A220" s="10" t="s">
        <v>258</v>
      </c>
      <c r="B220" s="11" t="s">
        <v>103</v>
      </c>
      <c r="C220" s="11" t="s">
        <v>120</v>
      </c>
      <c r="D220" s="11" t="s">
        <v>121</v>
      </c>
      <c r="E220" s="11" t="s">
        <v>9</v>
      </c>
      <c r="F220" s="12">
        <f>F221</f>
        <v>10</v>
      </c>
    </row>
    <row r="221" spans="1:6" ht="56.25" outlineLevel="4">
      <c r="A221" s="10" t="s">
        <v>161</v>
      </c>
      <c r="B221" s="11" t="s">
        <v>103</v>
      </c>
      <c r="C221" s="11" t="s">
        <v>120</v>
      </c>
      <c r="D221" s="11" t="s">
        <v>121</v>
      </c>
      <c r="E221" s="11" t="s">
        <v>14</v>
      </c>
      <c r="F221" s="12">
        <v>10</v>
      </c>
    </row>
    <row r="222" spans="1:6" ht="75" outlineLevel="3">
      <c r="A222" s="10" t="s">
        <v>244</v>
      </c>
      <c r="B222" s="11" t="s">
        <v>103</v>
      </c>
      <c r="C222" s="11" t="s">
        <v>120</v>
      </c>
      <c r="D222" s="11" t="s">
        <v>122</v>
      </c>
      <c r="E222" s="11" t="s">
        <v>9</v>
      </c>
      <c r="F222" s="12">
        <f>F223+F224+F225</f>
        <v>16187.499</v>
      </c>
    </row>
    <row r="223" spans="1:6" ht="112.5" outlineLevel="4">
      <c r="A223" s="10" t="s">
        <v>160</v>
      </c>
      <c r="B223" s="11" t="s">
        <v>103</v>
      </c>
      <c r="C223" s="11" t="s">
        <v>120</v>
      </c>
      <c r="D223" s="11" t="s">
        <v>122</v>
      </c>
      <c r="E223" s="11" t="s">
        <v>13</v>
      </c>
      <c r="F223" s="12">
        <v>15284</v>
      </c>
    </row>
    <row r="224" spans="1:6" ht="56.25" outlineLevel="4">
      <c r="A224" s="10" t="s">
        <v>161</v>
      </c>
      <c r="B224" s="11" t="s">
        <v>103</v>
      </c>
      <c r="C224" s="11" t="s">
        <v>120</v>
      </c>
      <c r="D224" s="11" t="s">
        <v>122</v>
      </c>
      <c r="E224" s="11" t="s">
        <v>14</v>
      </c>
      <c r="F224" s="12">
        <v>805.04899999999998</v>
      </c>
    </row>
    <row r="225" spans="1:6" ht="18.75" outlineLevel="4">
      <c r="A225" s="10" t="s">
        <v>163</v>
      </c>
      <c r="B225" s="11" t="s">
        <v>103</v>
      </c>
      <c r="C225" s="11" t="s">
        <v>120</v>
      </c>
      <c r="D225" s="11" t="s">
        <v>122</v>
      </c>
      <c r="E225" s="11" t="s">
        <v>16</v>
      </c>
      <c r="F225" s="12">
        <v>98.45</v>
      </c>
    </row>
    <row r="226" spans="1:6" ht="18.75" outlineLevel="1">
      <c r="A226" s="10" t="s">
        <v>206</v>
      </c>
      <c r="B226" s="11" t="s">
        <v>103</v>
      </c>
      <c r="C226" s="11" t="s">
        <v>61</v>
      </c>
      <c r="D226" s="11" t="s">
        <v>8</v>
      </c>
      <c r="E226" s="11" t="s">
        <v>9</v>
      </c>
      <c r="F226" s="12">
        <f>F227</f>
        <v>14078.9</v>
      </c>
    </row>
    <row r="227" spans="1:6" ht="18.75" outlineLevel="2">
      <c r="A227" s="10" t="s">
        <v>217</v>
      </c>
      <c r="B227" s="11" t="s">
        <v>103</v>
      </c>
      <c r="C227" s="11" t="s">
        <v>72</v>
      </c>
      <c r="D227" s="11" t="s">
        <v>8</v>
      </c>
      <c r="E227" s="11" t="s">
        <v>9</v>
      </c>
      <c r="F227" s="12">
        <f>F228+F230+F232+F234+F236</f>
        <v>14078.9</v>
      </c>
    </row>
    <row r="228" spans="1:6" ht="150" outlineLevel="3">
      <c r="A228" s="10" t="s">
        <v>259</v>
      </c>
      <c r="B228" s="11" t="s">
        <v>103</v>
      </c>
      <c r="C228" s="11" t="s">
        <v>72</v>
      </c>
      <c r="D228" s="11" t="s">
        <v>123</v>
      </c>
      <c r="E228" s="11" t="s">
        <v>9</v>
      </c>
      <c r="F228" s="12">
        <f>F229</f>
        <v>172</v>
      </c>
    </row>
    <row r="229" spans="1:6" ht="37.5" outlineLevel="4">
      <c r="A229" s="10" t="s">
        <v>209</v>
      </c>
      <c r="B229" s="11" t="s">
        <v>103</v>
      </c>
      <c r="C229" s="11" t="s">
        <v>72</v>
      </c>
      <c r="D229" s="11" t="s">
        <v>123</v>
      </c>
      <c r="E229" s="11" t="s">
        <v>64</v>
      </c>
      <c r="F229" s="12">
        <v>172</v>
      </c>
    </row>
    <row r="230" spans="1:6" ht="75" outlineLevel="3">
      <c r="A230" s="10" t="s">
        <v>260</v>
      </c>
      <c r="B230" s="11" t="s">
        <v>103</v>
      </c>
      <c r="C230" s="11" t="s">
        <v>72</v>
      </c>
      <c r="D230" s="11" t="s">
        <v>124</v>
      </c>
      <c r="E230" s="11" t="s">
        <v>9</v>
      </c>
      <c r="F230" s="12">
        <f>F231</f>
        <v>297.89999999999998</v>
      </c>
    </row>
    <row r="231" spans="1:6" ht="37.5" outlineLevel="4">
      <c r="A231" s="10" t="s">
        <v>209</v>
      </c>
      <c r="B231" s="11" t="s">
        <v>103</v>
      </c>
      <c r="C231" s="11" t="s">
        <v>72</v>
      </c>
      <c r="D231" s="11" t="s">
        <v>124</v>
      </c>
      <c r="E231" s="11" t="s">
        <v>64</v>
      </c>
      <c r="F231" s="12">
        <v>297.89999999999998</v>
      </c>
    </row>
    <row r="232" spans="1:6" ht="172.5" customHeight="1" outlineLevel="3">
      <c r="A232" s="10" t="s">
        <v>261</v>
      </c>
      <c r="B232" s="11" t="s">
        <v>103</v>
      </c>
      <c r="C232" s="11" t="s">
        <v>72</v>
      </c>
      <c r="D232" s="11" t="s">
        <v>125</v>
      </c>
      <c r="E232" s="11" t="s">
        <v>9</v>
      </c>
      <c r="F232" s="12">
        <f>F233</f>
        <v>346</v>
      </c>
    </row>
    <row r="233" spans="1:6" ht="37.5" outlineLevel="4">
      <c r="A233" s="10" t="s">
        <v>209</v>
      </c>
      <c r="B233" s="11" t="s">
        <v>103</v>
      </c>
      <c r="C233" s="11" t="s">
        <v>72</v>
      </c>
      <c r="D233" s="11" t="s">
        <v>125</v>
      </c>
      <c r="E233" s="11" t="s">
        <v>64</v>
      </c>
      <c r="F233" s="12">
        <v>346</v>
      </c>
    </row>
    <row r="234" spans="1:6" ht="281.25" outlineLevel="3">
      <c r="A234" s="10" t="s">
        <v>262</v>
      </c>
      <c r="B234" s="11" t="s">
        <v>103</v>
      </c>
      <c r="C234" s="11" t="s">
        <v>72</v>
      </c>
      <c r="D234" s="11" t="s">
        <v>126</v>
      </c>
      <c r="E234" s="11" t="s">
        <v>9</v>
      </c>
      <c r="F234" s="12">
        <f>F235</f>
        <v>24</v>
      </c>
    </row>
    <row r="235" spans="1:6" ht="37.5" outlineLevel="4">
      <c r="A235" s="10" t="s">
        <v>209</v>
      </c>
      <c r="B235" s="11" t="s">
        <v>103</v>
      </c>
      <c r="C235" s="11" t="s">
        <v>72</v>
      </c>
      <c r="D235" s="11" t="s">
        <v>126</v>
      </c>
      <c r="E235" s="11" t="s">
        <v>64</v>
      </c>
      <c r="F235" s="12">
        <v>24</v>
      </c>
    </row>
    <row r="236" spans="1:6" ht="378.75" customHeight="1" outlineLevel="3">
      <c r="A236" s="10" t="s">
        <v>263</v>
      </c>
      <c r="B236" s="11" t="s">
        <v>103</v>
      </c>
      <c r="C236" s="11" t="s">
        <v>72</v>
      </c>
      <c r="D236" s="11" t="s">
        <v>127</v>
      </c>
      <c r="E236" s="11" t="s">
        <v>9</v>
      </c>
      <c r="F236" s="12">
        <f>F237</f>
        <v>13239</v>
      </c>
    </row>
    <row r="237" spans="1:6" ht="37.5" outlineLevel="4">
      <c r="A237" s="10" t="s">
        <v>209</v>
      </c>
      <c r="B237" s="11" t="s">
        <v>103</v>
      </c>
      <c r="C237" s="11" t="s">
        <v>72</v>
      </c>
      <c r="D237" s="11" t="s">
        <v>127</v>
      </c>
      <c r="E237" s="11" t="s">
        <v>64</v>
      </c>
      <c r="F237" s="12">
        <v>13239</v>
      </c>
    </row>
    <row r="238" spans="1:6" ht="18.75" outlineLevel="1">
      <c r="A238" s="10" t="s">
        <v>221</v>
      </c>
      <c r="B238" s="11" t="s">
        <v>103</v>
      </c>
      <c r="C238" s="11" t="s">
        <v>76</v>
      </c>
      <c r="D238" s="11" t="s">
        <v>8</v>
      </c>
      <c r="E238" s="11" t="s">
        <v>9</v>
      </c>
      <c r="F238" s="12">
        <f>F239</f>
        <v>11311</v>
      </c>
    </row>
    <row r="239" spans="1:6" ht="18.75" outlineLevel="2">
      <c r="A239" s="10" t="s">
        <v>264</v>
      </c>
      <c r="B239" s="11" t="s">
        <v>103</v>
      </c>
      <c r="C239" s="11" t="s">
        <v>128</v>
      </c>
      <c r="D239" s="11" t="s">
        <v>8</v>
      </c>
      <c r="E239" s="11" t="s">
        <v>9</v>
      </c>
      <c r="F239" s="12">
        <f>F240</f>
        <v>11311</v>
      </c>
    </row>
    <row r="240" spans="1:6" ht="37.5" outlineLevel="3">
      <c r="A240" s="10" t="s">
        <v>265</v>
      </c>
      <c r="B240" s="11" t="s">
        <v>103</v>
      </c>
      <c r="C240" s="11" t="s">
        <v>128</v>
      </c>
      <c r="D240" s="11" t="s">
        <v>129</v>
      </c>
      <c r="E240" s="11" t="s">
        <v>9</v>
      </c>
      <c r="F240" s="12">
        <f>F241</f>
        <v>11311</v>
      </c>
    </row>
    <row r="241" spans="1:6" ht="56.25" outlineLevel="4">
      <c r="A241" s="10" t="s">
        <v>227</v>
      </c>
      <c r="B241" s="11" t="s">
        <v>103</v>
      </c>
      <c r="C241" s="11" t="s">
        <v>128</v>
      </c>
      <c r="D241" s="11" t="s">
        <v>129</v>
      </c>
      <c r="E241" s="11" t="s">
        <v>82</v>
      </c>
      <c r="F241" s="12">
        <v>11311</v>
      </c>
    </row>
    <row r="242" spans="1:6" ht="56.25">
      <c r="A242" s="10" t="s">
        <v>0</v>
      </c>
      <c r="B242" s="11" t="s">
        <v>130</v>
      </c>
      <c r="C242" s="11" t="s">
        <v>7</v>
      </c>
      <c r="D242" s="11" t="s">
        <v>8</v>
      </c>
      <c r="E242" s="11" t="s">
        <v>9</v>
      </c>
      <c r="F242" s="12">
        <f>F243+F252+F256+F262+F271+F277+F281+F285</f>
        <v>241694.89823999995</v>
      </c>
    </row>
    <row r="243" spans="1:6" ht="18.75" outlineLevel="1">
      <c r="A243" s="10" t="s">
        <v>157</v>
      </c>
      <c r="B243" s="11" t="s">
        <v>130</v>
      </c>
      <c r="C243" s="11" t="s">
        <v>10</v>
      </c>
      <c r="D243" s="11" t="s">
        <v>8</v>
      </c>
      <c r="E243" s="11" t="s">
        <v>9</v>
      </c>
      <c r="F243" s="12">
        <f>F244+F249</f>
        <v>5329.7</v>
      </c>
    </row>
    <row r="244" spans="1:6" ht="75" outlineLevel="2">
      <c r="A244" s="10" t="s">
        <v>266</v>
      </c>
      <c r="B244" s="11" t="s">
        <v>130</v>
      </c>
      <c r="C244" s="11" t="s">
        <v>131</v>
      </c>
      <c r="D244" s="11" t="s">
        <v>8</v>
      </c>
      <c r="E244" s="11" t="s">
        <v>9</v>
      </c>
      <c r="F244" s="12">
        <f>F245</f>
        <v>5229.7</v>
      </c>
    </row>
    <row r="245" spans="1:6" ht="18.75" outlineLevel="3">
      <c r="A245" s="10" t="s">
        <v>162</v>
      </c>
      <c r="B245" s="11" t="s">
        <v>130</v>
      </c>
      <c r="C245" s="11" t="s">
        <v>131</v>
      </c>
      <c r="D245" s="11" t="s">
        <v>132</v>
      </c>
      <c r="E245" s="11" t="s">
        <v>9</v>
      </c>
      <c r="F245" s="12">
        <f>F246+F247+F248</f>
        <v>5229.7</v>
      </c>
    </row>
    <row r="246" spans="1:6" ht="112.5" outlineLevel="4">
      <c r="A246" s="10" t="s">
        <v>160</v>
      </c>
      <c r="B246" s="11" t="s">
        <v>130</v>
      </c>
      <c r="C246" s="11" t="s">
        <v>131</v>
      </c>
      <c r="D246" s="11" t="s">
        <v>132</v>
      </c>
      <c r="E246" s="11" t="s">
        <v>13</v>
      </c>
      <c r="F246" s="12">
        <v>4765.42</v>
      </c>
    </row>
    <row r="247" spans="1:6" ht="56.25" outlineLevel="4">
      <c r="A247" s="10" t="s">
        <v>161</v>
      </c>
      <c r="B247" s="11" t="s">
        <v>130</v>
      </c>
      <c r="C247" s="11" t="s">
        <v>131</v>
      </c>
      <c r="D247" s="11" t="s">
        <v>132</v>
      </c>
      <c r="E247" s="11" t="s">
        <v>14</v>
      </c>
      <c r="F247" s="12">
        <v>461.28</v>
      </c>
    </row>
    <row r="248" spans="1:6" ht="18.75" outlineLevel="4">
      <c r="A248" s="10" t="s">
        <v>163</v>
      </c>
      <c r="B248" s="11" t="s">
        <v>130</v>
      </c>
      <c r="C248" s="11" t="s">
        <v>131</v>
      </c>
      <c r="D248" s="11" t="s">
        <v>132</v>
      </c>
      <c r="E248" s="11" t="s">
        <v>16</v>
      </c>
      <c r="F248" s="12">
        <v>3</v>
      </c>
    </row>
    <row r="249" spans="1:6" ht="18.75" outlineLevel="2">
      <c r="A249" s="10" t="s">
        <v>170</v>
      </c>
      <c r="B249" s="11" t="s">
        <v>130</v>
      </c>
      <c r="C249" s="11" t="s">
        <v>23</v>
      </c>
      <c r="D249" s="11" t="s">
        <v>8</v>
      </c>
      <c r="E249" s="11" t="s">
        <v>9</v>
      </c>
      <c r="F249" s="12">
        <f>F250</f>
        <v>100</v>
      </c>
    </row>
    <row r="250" spans="1:6" ht="37.5" outlineLevel="3">
      <c r="A250" s="10" t="s">
        <v>174</v>
      </c>
      <c r="B250" s="11" t="s">
        <v>130</v>
      </c>
      <c r="C250" s="11" t="s">
        <v>23</v>
      </c>
      <c r="D250" s="11" t="s">
        <v>30</v>
      </c>
      <c r="E250" s="11" t="s">
        <v>9</v>
      </c>
      <c r="F250" s="12">
        <f>F251</f>
        <v>100</v>
      </c>
    </row>
    <row r="251" spans="1:6" ht="18.75" outlineLevel="4">
      <c r="A251" s="10" t="s">
        <v>163</v>
      </c>
      <c r="B251" s="11" t="s">
        <v>130</v>
      </c>
      <c r="C251" s="11" t="s">
        <v>23</v>
      </c>
      <c r="D251" s="11" t="s">
        <v>30</v>
      </c>
      <c r="E251" s="11" t="s">
        <v>16</v>
      </c>
      <c r="F251" s="12">
        <v>100</v>
      </c>
    </row>
    <row r="252" spans="1:6" ht="18.75" outlineLevel="1">
      <c r="A252" s="10" t="s">
        <v>267</v>
      </c>
      <c r="B252" s="11" t="s">
        <v>130</v>
      </c>
      <c r="C252" s="11" t="s">
        <v>133</v>
      </c>
      <c r="D252" s="11" t="s">
        <v>8</v>
      </c>
      <c r="E252" s="11" t="s">
        <v>9</v>
      </c>
      <c r="F252" s="12">
        <f>F253</f>
        <v>1107</v>
      </c>
    </row>
    <row r="253" spans="1:6" ht="37.5" outlineLevel="2">
      <c r="A253" s="10" t="s">
        <v>268</v>
      </c>
      <c r="B253" s="11" t="s">
        <v>130</v>
      </c>
      <c r="C253" s="11" t="s">
        <v>134</v>
      </c>
      <c r="D253" s="11" t="s">
        <v>8</v>
      </c>
      <c r="E253" s="11" t="s">
        <v>9</v>
      </c>
      <c r="F253" s="12">
        <f>F254</f>
        <v>1107</v>
      </c>
    </row>
    <row r="254" spans="1:6" ht="56.25" outlineLevel="3">
      <c r="A254" s="10" t="s">
        <v>269</v>
      </c>
      <c r="B254" s="11" t="s">
        <v>130</v>
      </c>
      <c r="C254" s="11" t="s">
        <v>134</v>
      </c>
      <c r="D254" s="11" t="s">
        <v>135</v>
      </c>
      <c r="E254" s="11" t="s">
        <v>9</v>
      </c>
      <c r="F254" s="12">
        <f>F255</f>
        <v>1107</v>
      </c>
    </row>
    <row r="255" spans="1:6" ht="18.75" outlineLevel="4">
      <c r="A255" s="10" t="s">
        <v>270</v>
      </c>
      <c r="B255" s="11" t="s">
        <v>130</v>
      </c>
      <c r="C255" s="11" t="s">
        <v>134</v>
      </c>
      <c r="D255" s="11" t="s">
        <v>135</v>
      </c>
      <c r="E255" s="11" t="s">
        <v>136</v>
      </c>
      <c r="F255" s="12">
        <v>1107</v>
      </c>
    </row>
    <row r="256" spans="1:6" ht="18.75" outlineLevel="1">
      <c r="A256" s="10" t="s">
        <v>185</v>
      </c>
      <c r="B256" s="11" t="s">
        <v>130</v>
      </c>
      <c r="C256" s="11" t="s">
        <v>39</v>
      </c>
      <c r="D256" s="11" t="s">
        <v>8</v>
      </c>
      <c r="E256" s="11" t="s">
        <v>9</v>
      </c>
      <c r="F256" s="12">
        <f>F257</f>
        <v>10816.82</v>
      </c>
    </row>
    <row r="257" spans="1:6" ht="18.75" outlineLevel="2">
      <c r="A257" s="10" t="s">
        <v>189</v>
      </c>
      <c r="B257" s="11" t="s">
        <v>130</v>
      </c>
      <c r="C257" s="11" t="s">
        <v>43</v>
      </c>
      <c r="D257" s="11" t="s">
        <v>8</v>
      </c>
      <c r="E257" s="11" t="s">
        <v>9</v>
      </c>
      <c r="F257" s="12">
        <f>F258+F260</f>
        <v>10816.82</v>
      </c>
    </row>
    <row r="258" spans="1:6" ht="75" outlineLevel="3">
      <c r="A258" s="10" t="s">
        <v>271</v>
      </c>
      <c r="B258" s="11" t="s">
        <v>130</v>
      </c>
      <c r="C258" s="11" t="s">
        <v>43</v>
      </c>
      <c r="D258" s="11" t="s">
        <v>137</v>
      </c>
      <c r="E258" s="11" t="s">
        <v>9</v>
      </c>
      <c r="F258" s="12">
        <f>F259</f>
        <v>4816.82</v>
      </c>
    </row>
    <row r="259" spans="1:6" ht="18.75" outlineLevel="4">
      <c r="A259" s="10" t="s">
        <v>270</v>
      </c>
      <c r="B259" s="11" t="s">
        <v>130</v>
      </c>
      <c r="C259" s="11" t="s">
        <v>43</v>
      </c>
      <c r="D259" s="11" t="s">
        <v>137</v>
      </c>
      <c r="E259" s="11" t="s">
        <v>136</v>
      </c>
      <c r="F259" s="12">
        <v>4816.82</v>
      </c>
    </row>
    <row r="260" spans="1:6" ht="93.75" outlineLevel="3">
      <c r="A260" s="10" t="s">
        <v>272</v>
      </c>
      <c r="B260" s="11" t="s">
        <v>130</v>
      </c>
      <c r="C260" s="11" t="s">
        <v>43</v>
      </c>
      <c r="D260" s="11" t="s">
        <v>44</v>
      </c>
      <c r="E260" s="11" t="s">
        <v>9</v>
      </c>
      <c r="F260" s="12">
        <f>F261</f>
        <v>6000</v>
      </c>
    </row>
    <row r="261" spans="1:6" ht="18.75" outlineLevel="4">
      <c r="A261" s="10" t="s">
        <v>270</v>
      </c>
      <c r="B261" s="11" t="s">
        <v>130</v>
      </c>
      <c r="C261" s="11" t="s">
        <v>43</v>
      </c>
      <c r="D261" s="11" t="s">
        <v>44</v>
      </c>
      <c r="E261" s="11" t="s">
        <v>136</v>
      </c>
      <c r="F261" s="12">
        <v>6000</v>
      </c>
    </row>
    <row r="262" spans="1:6" ht="37.5" outlineLevel="1">
      <c r="A262" s="10" t="s">
        <v>195</v>
      </c>
      <c r="B262" s="11" t="s">
        <v>130</v>
      </c>
      <c r="C262" s="11" t="s">
        <v>50</v>
      </c>
      <c r="D262" s="11" t="s">
        <v>8</v>
      </c>
      <c r="E262" s="11" t="s">
        <v>9</v>
      </c>
      <c r="F262" s="12">
        <f>F263+F268</f>
        <v>152589.13293999998</v>
      </c>
    </row>
    <row r="263" spans="1:6" ht="18.75" outlineLevel="2">
      <c r="A263" s="10" t="s">
        <v>273</v>
      </c>
      <c r="B263" s="11" t="s">
        <v>130</v>
      </c>
      <c r="C263" s="11" t="s">
        <v>138</v>
      </c>
      <c r="D263" s="11" t="s">
        <v>8</v>
      </c>
      <c r="E263" s="11" t="s">
        <v>9</v>
      </c>
      <c r="F263" s="12">
        <f>F264+F266</f>
        <v>150589.13293999998</v>
      </c>
    </row>
    <row r="264" spans="1:6" ht="37.5" outlineLevel="3">
      <c r="A264" s="10" t="s">
        <v>274</v>
      </c>
      <c r="B264" s="11" t="s">
        <v>130</v>
      </c>
      <c r="C264" s="11" t="s">
        <v>138</v>
      </c>
      <c r="D264" s="11" t="s">
        <v>139</v>
      </c>
      <c r="E264" s="11" t="s">
        <v>9</v>
      </c>
      <c r="F264" s="12">
        <f>F265</f>
        <v>85619.452999999994</v>
      </c>
    </row>
    <row r="265" spans="1:6" ht="18.75" outlineLevel="4">
      <c r="A265" s="10" t="s">
        <v>270</v>
      </c>
      <c r="B265" s="11" t="s">
        <v>130</v>
      </c>
      <c r="C265" s="11" t="s">
        <v>138</v>
      </c>
      <c r="D265" s="11" t="s">
        <v>139</v>
      </c>
      <c r="E265" s="11" t="s">
        <v>136</v>
      </c>
      <c r="F265" s="12">
        <v>85619.452999999994</v>
      </c>
    </row>
    <row r="266" spans="1:6" ht="37.5" outlineLevel="3">
      <c r="A266" s="10" t="s">
        <v>274</v>
      </c>
      <c r="B266" s="11" t="s">
        <v>130</v>
      </c>
      <c r="C266" s="11" t="s">
        <v>138</v>
      </c>
      <c r="D266" s="11" t="s">
        <v>140</v>
      </c>
      <c r="E266" s="11" t="s">
        <v>9</v>
      </c>
      <c r="F266" s="12">
        <f>F267</f>
        <v>64969.679940000002</v>
      </c>
    </row>
    <row r="267" spans="1:6" ht="18.75" outlineLevel="4">
      <c r="A267" s="10" t="s">
        <v>270</v>
      </c>
      <c r="B267" s="11" t="s">
        <v>130</v>
      </c>
      <c r="C267" s="11" t="s">
        <v>138</v>
      </c>
      <c r="D267" s="11" t="s">
        <v>140</v>
      </c>
      <c r="E267" s="11" t="s">
        <v>136</v>
      </c>
      <c r="F267" s="12">
        <v>64969.679940000002</v>
      </c>
    </row>
    <row r="268" spans="1:6" ht="18.75" outlineLevel="2">
      <c r="A268" s="10" t="s">
        <v>196</v>
      </c>
      <c r="B268" s="11" t="s">
        <v>130</v>
      </c>
      <c r="C268" s="11" t="s">
        <v>51</v>
      </c>
      <c r="D268" s="11" t="s">
        <v>8</v>
      </c>
      <c r="E268" s="11" t="s">
        <v>9</v>
      </c>
      <c r="F268" s="12">
        <f>F269</f>
        <v>2000</v>
      </c>
    </row>
    <row r="269" spans="1:6" ht="37.5" outlineLevel="3">
      <c r="A269" s="10" t="s">
        <v>275</v>
      </c>
      <c r="B269" s="11" t="s">
        <v>130</v>
      </c>
      <c r="C269" s="11" t="s">
        <v>51</v>
      </c>
      <c r="D269" s="11" t="s">
        <v>141</v>
      </c>
      <c r="E269" s="11" t="s">
        <v>9</v>
      </c>
      <c r="F269" s="12">
        <f>F270</f>
        <v>2000</v>
      </c>
    </row>
    <row r="270" spans="1:6" ht="18.75" outlineLevel="4">
      <c r="A270" s="10" t="s">
        <v>270</v>
      </c>
      <c r="B270" s="11" t="s">
        <v>130</v>
      </c>
      <c r="C270" s="11" t="s">
        <v>51</v>
      </c>
      <c r="D270" s="11" t="s">
        <v>141</v>
      </c>
      <c r="E270" s="11" t="s">
        <v>136</v>
      </c>
      <c r="F270" s="12">
        <v>2000</v>
      </c>
    </row>
    <row r="271" spans="1:6" ht="18.75" outlineLevel="1">
      <c r="A271" s="10" t="s">
        <v>235</v>
      </c>
      <c r="B271" s="11" t="s">
        <v>130</v>
      </c>
      <c r="C271" s="11" t="s">
        <v>91</v>
      </c>
      <c r="D271" s="11" t="s">
        <v>8</v>
      </c>
      <c r="E271" s="11" t="s">
        <v>9</v>
      </c>
      <c r="F271" s="12">
        <f>F272</f>
        <v>86.929299999999998</v>
      </c>
    </row>
    <row r="272" spans="1:6" ht="18.75" outlineLevel="2">
      <c r="A272" s="10" t="s">
        <v>236</v>
      </c>
      <c r="B272" s="11" t="s">
        <v>130</v>
      </c>
      <c r="C272" s="11" t="s">
        <v>92</v>
      </c>
      <c r="D272" s="11" t="s">
        <v>8</v>
      </c>
      <c r="E272" s="11" t="s">
        <v>9</v>
      </c>
      <c r="F272" s="12">
        <f>F273+F275</f>
        <v>86.929299999999998</v>
      </c>
    </row>
    <row r="273" spans="1:6" ht="93.75" outlineLevel="3">
      <c r="A273" s="10" t="s">
        <v>276</v>
      </c>
      <c r="B273" s="11" t="s">
        <v>130</v>
      </c>
      <c r="C273" s="11" t="s">
        <v>92</v>
      </c>
      <c r="D273" s="11" t="s">
        <v>142</v>
      </c>
      <c r="E273" s="11" t="s">
        <v>9</v>
      </c>
      <c r="F273" s="12">
        <f>F274</f>
        <v>50</v>
      </c>
    </row>
    <row r="274" spans="1:6" ht="18.75" outlineLevel="4">
      <c r="A274" s="10" t="s">
        <v>270</v>
      </c>
      <c r="B274" s="11" t="s">
        <v>130</v>
      </c>
      <c r="C274" s="11" t="s">
        <v>92</v>
      </c>
      <c r="D274" s="11" t="s">
        <v>142</v>
      </c>
      <c r="E274" s="11" t="s">
        <v>136</v>
      </c>
      <c r="F274" s="12">
        <v>50</v>
      </c>
    </row>
    <row r="275" spans="1:6" ht="112.5" outlineLevel="3">
      <c r="A275" s="10" t="s">
        <v>241</v>
      </c>
      <c r="B275" s="11" t="s">
        <v>130</v>
      </c>
      <c r="C275" s="11" t="s">
        <v>92</v>
      </c>
      <c r="D275" s="11" t="s">
        <v>98</v>
      </c>
      <c r="E275" s="11" t="s">
        <v>9</v>
      </c>
      <c r="F275" s="12">
        <f>F276</f>
        <v>36.929299999999998</v>
      </c>
    </row>
    <row r="276" spans="1:6" ht="18.75" outlineLevel="4">
      <c r="A276" s="10" t="s">
        <v>270</v>
      </c>
      <c r="B276" s="11" t="s">
        <v>130</v>
      </c>
      <c r="C276" s="11" t="s">
        <v>92</v>
      </c>
      <c r="D276" s="11" t="s">
        <v>98</v>
      </c>
      <c r="E276" s="11" t="s">
        <v>136</v>
      </c>
      <c r="F276" s="12">
        <v>36.929299999999998</v>
      </c>
    </row>
    <row r="277" spans="1:6" ht="18.75" outlineLevel="1">
      <c r="A277" s="10" t="s">
        <v>206</v>
      </c>
      <c r="B277" s="11" t="s">
        <v>130</v>
      </c>
      <c r="C277" s="11" t="s">
        <v>61</v>
      </c>
      <c r="D277" s="11" t="s">
        <v>8</v>
      </c>
      <c r="E277" s="11" t="s">
        <v>9</v>
      </c>
      <c r="F277" s="12">
        <f>F278</f>
        <v>281.10000000000002</v>
      </c>
    </row>
    <row r="278" spans="1:6" ht="18.75" outlineLevel="2">
      <c r="A278" s="10" t="s">
        <v>207</v>
      </c>
      <c r="B278" s="11" t="s">
        <v>130</v>
      </c>
      <c r="C278" s="11" t="s">
        <v>62</v>
      </c>
      <c r="D278" s="11" t="s">
        <v>8</v>
      </c>
      <c r="E278" s="11" t="s">
        <v>9</v>
      </c>
      <c r="F278" s="12">
        <f>F279</f>
        <v>281.10000000000002</v>
      </c>
    </row>
    <row r="279" spans="1:6" ht="37.5" outlineLevel="3">
      <c r="A279" s="10" t="s">
        <v>208</v>
      </c>
      <c r="B279" s="11" t="s">
        <v>130</v>
      </c>
      <c r="C279" s="11" t="s">
        <v>62</v>
      </c>
      <c r="D279" s="11" t="s">
        <v>63</v>
      </c>
      <c r="E279" s="11" t="s">
        <v>9</v>
      </c>
      <c r="F279" s="12">
        <f>F280</f>
        <v>281.10000000000002</v>
      </c>
    </row>
    <row r="280" spans="1:6" ht="37.5" outlineLevel="4">
      <c r="A280" s="10" t="s">
        <v>209</v>
      </c>
      <c r="B280" s="11" t="s">
        <v>130</v>
      </c>
      <c r="C280" s="11" t="s">
        <v>62</v>
      </c>
      <c r="D280" s="11" t="s">
        <v>63</v>
      </c>
      <c r="E280" s="11" t="s">
        <v>64</v>
      </c>
      <c r="F280" s="12">
        <v>281.10000000000002</v>
      </c>
    </row>
    <row r="281" spans="1:6" ht="43.5" customHeight="1" outlineLevel="1">
      <c r="A281" s="10" t="s">
        <v>277</v>
      </c>
      <c r="B281" s="11" t="s">
        <v>130</v>
      </c>
      <c r="C281" s="11" t="s">
        <v>143</v>
      </c>
      <c r="D281" s="11" t="s">
        <v>8</v>
      </c>
      <c r="E281" s="11" t="s">
        <v>9</v>
      </c>
      <c r="F281" s="12">
        <f>F282</f>
        <v>918.3</v>
      </c>
    </row>
    <row r="282" spans="1:6" ht="37.5" outlineLevel="2">
      <c r="A282" s="10" t="s">
        <v>278</v>
      </c>
      <c r="B282" s="11" t="s">
        <v>130</v>
      </c>
      <c r="C282" s="11" t="s">
        <v>144</v>
      </c>
      <c r="D282" s="11" t="s">
        <v>8</v>
      </c>
      <c r="E282" s="11" t="s">
        <v>9</v>
      </c>
      <c r="F282" s="12">
        <f>F283</f>
        <v>918.3</v>
      </c>
    </row>
    <row r="283" spans="1:6" ht="37.5" outlineLevel="3">
      <c r="A283" s="10" t="s">
        <v>279</v>
      </c>
      <c r="B283" s="11" t="s">
        <v>130</v>
      </c>
      <c r="C283" s="11" t="s">
        <v>144</v>
      </c>
      <c r="D283" s="11" t="s">
        <v>145</v>
      </c>
      <c r="E283" s="11" t="s">
        <v>9</v>
      </c>
      <c r="F283" s="12">
        <f>F284</f>
        <v>918.3</v>
      </c>
    </row>
    <row r="284" spans="1:6" ht="37.5" outlineLevel="4">
      <c r="A284" s="10" t="s">
        <v>280</v>
      </c>
      <c r="B284" s="11" t="s">
        <v>130</v>
      </c>
      <c r="C284" s="11" t="s">
        <v>144</v>
      </c>
      <c r="D284" s="11" t="s">
        <v>145</v>
      </c>
      <c r="E284" s="11" t="s">
        <v>146</v>
      </c>
      <c r="F284" s="12">
        <v>918.3</v>
      </c>
    </row>
    <row r="285" spans="1:6" ht="93.75" outlineLevel="1">
      <c r="A285" s="10" t="s">
        <v>281</v>
      </c>
      <c r="B285" s="11" t="s">
        <v>130</v>
      </c>
      <c r="C285" s="11" t="s">
        <v>147</v>
      </c>
      <c r="D285" s="11" t="s">
        <v>8</v>
      </c>
      <c r="E285" s="11" t="s">
        <v>9</v>
      </c>
      <c r="F285" s="12">
        <f>F286+F289+F292</f>
        <v>70565.915999999997</v>
      </c>
    </row>
    <row r="286" spans="1:6" ht="56.25" outlineLevel="2">
      <c r="A286" s="10" t="s">
        <v>282</v>
      </c>
      <c r="B286" s="11" t="s">
        <v>130</v>
      </c>
      <c r="C286" s="11" t="s">
        <v>148</v>
      </c>
      <c r="D286" s="11" t="s">
        <v>8</v>
      </c>
      <c r="E286" s="11" t="s">
        <v>9</v>
      </c>
      <c r="F286" s="12">
        <f>F287</f>
        <v>49748</v>
      </c>
    </row>
    <row r="287" spans="1:6" ht="37.5" outlineLevel="3">
      <c r="A287" s="10" t="s">
        <v>283</v>
      </c>
      <c r="B287" s="11" t="s">
        <v>130</v>
      </c>
      <c r="C287" s="11" t="s">
        <v>148</v>
      </c>
      <c r="D287" s="11" t="s">
        <v>149</v>
      </c>
      <c r="E287" s="11" t="s">
        <v>9</v>
      </c>
      <c r="F287" s="12">
        <f>F288</f>
        <v>49748</v>
      </c>
    </row>
    <row r="288" spans="1:6" ht="18.75" outlineLevel="4">
      <c r="A288" s="10" t="s">
        <v>270</v>
      </c>
      <c r="B288" s="11" t="s">
        <v>130</v>
      </c>
      <c r="C288" s="11" t="s">
        <v>148</v>
      </c>
      <c r="D288" s="11" t="s">
        <v>149</v>
      </c>
      <c r="E288" s="11" t="s">
        <v>136</v>
      </c>
      <c r="F288" s="12">
        <v>49748</v>
      </c>
    </row>
    <row r="289" spans="1:6" ht="18.75" outlineLevel="2">
      <c r="A289" s="10" t="s">
        <v>284</v>
      </c>
      <c r="B289" s="11" t="s">
        <v>130</v>
      </c>
      <c r="C289" s="11" t="s">
        <v>150</v>
      </c>
      <c r="D289" s="11" t="s">
        <v>8</v>
      </c>
      <c r="E289" s="11" t="s">
        <v>9</v>
      </c>
      <c r="F289" s="12">
        <f>F290</f>
        <v>11242.9</v>
      </c>
    </row>
    <row r="290" spans="1:6" ht="37.5" outlineLevel="3">
      <c r="A290" s="10" t="s">
        <v>285</v>
      </c>
      <c r="B290" s="11" t="s">
        <v>130</v>
      </c>
      <c r="C290" s="11" t="s">
        <v>150</v>
      </c>
      <c r="D290" s="11" t="s">
        <v>151</v>
      </c>
      <c r="E290" s="11" t="s">
        <v>9</v>
      </c>
      <c r="F290" s="12">
        <f>F291</f>
        <v>11242.9</v>
      </c>
    </row>
    <row r="291" spans="1:6" ht="18.75" outlineLevel="4">
      <c r="A291" s="10" t="s">
        <v>270</v>
      </c>
      <c r="B291" s="11" t="s">
        <v>130</v>
      </c>
      <c r="C291" s="11" t="s">
        <v>150</v>
      </c>
      <c r="D291" s="11" t="s">
        <v>151</v>
      </c>
      <c r="E291" s="11" t="s">
        <v>136</v>
      </c>
      <c r="F291" s="12">
        <v>11242.9</v>
      </c>
    </row>
    <row r="292" spans="1:6" ht="37.5" outlineLevel="2">
      <c r="A292" s="10" t="s">
        <v>286</v>
      </c>
      <c r="B292" s="11" t="s">
        <v>130</v>
      </c>
      <c r="C292" s="11" t="s">
        <v>152</v>
      </c>
      <c r="D292" s="11" t="s">
        <v>8</v>
      </c>
      <c r="E292" s="11" t="s">
        <v>9</v>
      </c>
      <c r="F292" s="12">
        <f>F293+F295</f>
        <v>9575.0159999999996</v>
      </c>
    </row>
    <row r="293" spans="1:6" ht="37.5" outlineLevel="3">
      <c r="A293" s="10" t="s">
        <v>251</v>
      </c>
      <c r="B293" s="11" t="s">
        <v>130</v>
      </c>
      <c r="C293" s="11" t="s">
        <v>152</v>
      </c>
      <c r="D293" s="11" t="s">
        <v>153</v>
      </c>
      <c r="E293" s="11" t="s">
        <v>9</v>
      </c>
      <c r="F293" s="12">
        <f>F294</f>
        <v>9292</v>
      </c>
    </row>
    <row r="294" spans="1:6" ht="18.75" outlineLevel="4">
      <c r="A294" s="10" t="s">
        <v>270</v>
      </c>
      <c r="B294" s="11" t="s">
        <v>130</v>
      </c>
      <c r="C294" s="11" t="s">
        <v>152</v>
      </c>
      <c r="D294" s="11" t="s">
        <v>153</v>
      </c>
      <c r="E294" s="11" t="s">
        <v>136</v>
      </c>
      <c r="F294" s="12">
        <v>9292</v>
      </c>
    </row>
    <row r="295" spans="1:6" ht="96.75" customHeight="1" outlineLevel="3">
      <c r="A295" s="10" t="s">
        <v>234</v>
      </c>
      <c r="B295" s="11" t="s">
        <v>130</v>
      </c>
      <c r="C295" s="11" t="s">
        <v>152</v>
      </c>
      <c r="D295" s="11" t="s">
        <v>154</v>
      </c>
      <c r="E295" s="11" t="s">
        <v>9</v>
      </c>
      <c r="F295" s="12">
        <f>F296</f>
        <v>283.01600000000002</v>
      </c>
    </row>
    <row r="296" spans="1:6" ht="18.75" outlineLevel="4">
      <c r="A296" s="10" t="s">
        <v>270</v>
      </c>
      <c r="B296" s="11" t="s">
        <v>130</v>
      </c>
      <c r="C296" s="11" t="s">
        <v>152</v>
      </c>
      <c r="D296" s="11" t="s">
        <v>154</v>
      </c>
      <c r="E296" s="11" t="s">
        <v>136</v>
      </c>
      <c r="F296" s="12">
        <v>283.01600000000002</v>
      </c>
    </row>
    <row r="297" spans="1:6" ht="18.75">
      <c r="A297" s="13" t="s">
        <v>155</v>
      </c>
      <c r="B297" s="13"/>
      <c r="C297" s="13"/>
      <c r="D297" s="13"/>
      <c r="E297" s="13"/>
      <c r="F297" s="14">
        <f>F14+F132+F145+F181+F242</f>
        <v>723480.62818</v>
      </c>
    </row>
    <row r="298" spans="1:6">
      <c r="A298" s="1"/>
      <c r="B298" s="1"/>
      <c r="C298" s="1"/>
      <c r="D298" s="1"/>
      <c r="E298" s="1"/>
      <c r="F298" s="1"/>
    </row>
    <row r="299" spans="1:6">
      <c r="A299" s="6"/>
      <c r="B299" s="6"/>
      <c r="C299" s="6"/>
      <c r="D299" s="6"/>
      <c r="E299" s="6"/>
      <c r="F299" s="6"/>
    </row>
  </sheetData>
  <mergeCells count="16">
    <mergeCell ref="A299:F299"/>
    <mergeCell ref="A12:A13"/>
    <mergeCell ref="A2:F2"/>
    <mergeCell ref="A3:F3"/>
    <mergeCell ref="A4:F4"/>
    <mergeCell ref="A5:F5"/>
    <mergeCell ref="A297:E297"/>
    <mergeCell ref="F12:F13"/>
    <mergeCell ref="A6:F6"/>
    <mergeCell ref="A8:F8"/>
    <mergeCell ref="A9:F9"/>
    <mergeCell ref="A10:F10"/>
    <mergeCell ref="B12:B13"/>
    <mergeCell ref="C12:C13"/>
    <mergeCell ref="D12:D13"/>
    <mergeCell ref="E12:E13"/>
  </mergeCells>
  <pageMargins left="0.78740157480314965" right="0.19685039370078741" top="0.59055118110236227" bottom="0.19685039370078741" header="0.39370078740157483" footer="0.39370078740157483"/>
  <pageSetup paperSize="9" scale="90" fitToHeight="200"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Калининская</dc:creator>
  <cp:lastModifiedBy>Калининская</cp:lastModifiedBy>
  <cp:lastPrinted>2015-10-05T06:24:36Z</cp:lastPrinted>
  <dcterms:created xsi:type="dcterms:W3CDTF">2015-09-21T06:48:07Z</dcterms:created>
  <dcterms:modified xsi:type="dcterms:W3CDTF">2015-10-05T06:26:08Z</dcterms:modified>
</cp:coreProperties>
</file>